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1545" yWindow="-75" windowWidth="24240" windowHeight="13740" tabRatio="500"/>
  </bookViews>
  <sheets>
    <sheet name="TABLE S1" sheetId="6" r:id="rId1"/>
    <sheet name="TABLE S2" sheetId="4" r:id="rId2"/>
    <sheet name="TABLE S3" sheetId="2" r:id="rId3"/>
    <sheet name="TABLE S4" sheetId="1" r:id="rId4"/>
  </sheets>
  <calcPr calcId="125725" refMode="R1C1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Q100" i="6"/>
  <c r="P100"/>
  <c r="R100"/>
  <c r="M100"/>
  <c r="L100"/>
  <c r="N100"/>
  <c r="J100"/>
  <c r="I100"/>
  <c r="K100"/>
  <c r="G100"/>
  <c r="F100"/>
  <c r="H100"/>
  <c r="D100"/>
  <c r="C100"/>
  <c r="E100"/>
  <c r="R99"/>
  <c r="N99"/>
  <c r="K99"/>
  <c r="H99"/>
  <c r="E99"/>
  <c r="R98"/>
  <c r="N98"/>
  <c r="K98"/>
  <c r="H98"/>
  <c r="E98"/>
  <c r="R97"/>
  <c r="N97"/>
  <c r="K97"/>
  <c r="H97"/>
  <c r="E97"/>
  <c r="R96"/>
  <c r="N96"/>
  <c r="K96"/>
  <c r="H96"/>
  <c r="E96"/>
  <c r="R95"/>
  <c r="N95"/>
  <c r="K95"/>
  <c r="H95"/>
  <c r="E95"/>
  <c r="R94"/>
  <c r="N94"/>
  <c r="K94"/>
  <c r="H94"/>
  <c r="E94"/>
  <c r="R93"/>
  <c r="N93"/>
  <c r="K93"/>
  <c r="H93"/>
  <c r="E93"/>
  <c r="R92"/>
  <c r="N92"/>
  <c r="K92"/>
  <c r="H92"/>
  <c r="E92"/>
  <c r="R91"/>
  <c r="N91"/>
  <c r="K91"/>
  <c r="H91"/>
  <c r="E91"/>
  <c r="R90"/>
  <c r="N90"/>
  <c r="K90"/>
  <c r="H90"/>
  <c r="E90"/>
  <c r="R89"/>
  <c r="N89"/>
  <c r="K89"/>
  <c r="H89"/>
  <c r="E89"/>
  <c r="R88"/>
  <c r="N88"/>
  <c r="K88"/>
  <c r="H88"/>
  <c r="E88"/>
  <c r="R87"/>
  <c r="N87"/>
  <c r="K87"/>
  <c r="H87"/>
  <c r="E87"/>
  <c r="R86"/>
  <c r="N86"/>
  <c r="K86"/>
  <c r="H86"/>
  <c r="E86"/>
  <c r="R85"/>
  <c r="N85"/>
  <c r="K85"/>
  <c r="H85"/>
  <c r="E85"/>
  <c r="R84"/>
  <c r="N84"/>
  <c r="K84"/>
  <c r="H84"/>
  <c r="E84"/>
  <c r="R83"/>
  <c r="N83"/>
  <c r="K83"/>
  <c r="H83"/>
  <c r="E83"/>
  <c r="R82"/>
  <c r="N82"/>
  <c r="K82"/>
  <c r="H82"/>
  <c r="E82"/>
  <c r="R81"/>
  <c r="N81"/>
  <c r="K81"/>
  <c r="H81"/>
  <c r="E81"/>
  <c r="R80"/>
  <c r="N80"/>
  <c r="K80"/>
  <c r="H80"/>
  <c r="E80"/>
  <c r="R79"/>
  <c r="N79"/>
  <c r="K79"/>
  <c r="H79"/>
  <c r="E79"/>
  <c r="R78"/>
  <c r="N78"/>
  <c r="K78"/>
  <c r="H78"/>
  <c r="E78"/>
  <c r="R77"/>
  <c r="N77"/>
  <c r="K77"/>
  <c r="H77"/>
  <c r="E77"/>
  <c r="R76"/>
  <c r="N76"/>
  <c r="K76"/>
  <c r="H76"/>
  <c r="E76"/>
  <c r="R75"/>
  <c r="N75"/>
  <c r="K75"/>
  <c r="H75"/>
  <c r="E75"/>
  <c r="R74"/>
  <c r="N74"/>
  <c r="K74"/>
  <c r="H74"/>
  <c r="E74"/>
  <c r="R73"/>
  <c r="N73"/>
  <c r="K73"/>
  <c r="H73"/>
  <c r="E73"/>
  <c r="R72"/>
  <c r="N72"/>
  <c r="K72"/>
  <c r="H72"/>
  <c r="E72"/>
  <c r="R71"/>
  <c r="N71"/>
  <c r="K71"/>
  <c r="H71"/>
  <c r="E71"/>
  <c r="R70"/>
  <c r="N70"/>
  <c r="K70"/>
  <c r="H70"/>
  <c r="E70"/>
  <c r="R69"/>
  <c r="N69"/>
  <c r="K69"/>
  <c r="H69"/>
  <c r="E69"/>
  <c r="R68"/>
  <c r="N68"/>
  <c r="K68"/>
  <c r="H68"/>
  <c r="E68"/>
  <c r="R67"/>
  <c r="N67"/>
  <c r="K67"/>
  <c r="H67"/>
  <c r="E67"/>
  <c r="R66"/>
  <c r="N66"/>
  <c r="K66"/>
  <c r="H66"/>
  <c r="E66"/>
  <c r="R65"/>
  <c r="N65"/>
  <c r="K65"/>
  <c r="H65"/>
  <c r="E65"/>
  <c r="R64"/>
  <c r="N64"/>
  <c r="K64"/>
  <c r="H64"/>
  <c r="E64"/>
  <c r="R63"/>
  <c r="N63"/>
  <c r="K63"/>
  <c r="H63"/>
  <c r="E63"/>
  <c r="R62"/>
  <c r="N62"/>
  <c r="K62"/>
  <c r="H62"/>
  <c r="E62"/>
  <c r="R61"/>
  <c r="N61"/>
  <c r="K61"/>
  <c r="H61"/>
  <c r="E61"/>
  <c r="R60"/>
  <c r="N60"/>
  <c r="K60"/>
  <c r="H60"/>
  <c r="E60"/>
  <c r="R59"/>
  <c r="N59"/>
  <c r="K59"/>
  <c r="H59"/>
  <c r="E59"/>
  <c r="R58"/>
  <c r="N58"/>
  <c r="K58"/>
  <c r="H58"/>
  <c r="E58"/>
  <c r="R57"/>
  <c r="N57"/>
  <c r="K57"/>
  <c r="H57"/>
  <c r="E57"/>
  <c r="R56"/>
  <c r="N56"/>
  <c r="K56"/>
  <c r="H56"/>
  <c r="E56"/>
  <c r="R55"/>
  <c r="N55"/>
  <c r="H55"/>
  <c r="R54"/>
  <c r="N54"/>
  <c r="K54"/>
  <c r="H54"/>
  <c r="E54"/>
  <c r="R53"/>
  <c r="N53"/>
  <c r="K53"/>
  <c r="H53"/>
  <c r="E53"/>
  <c r="R52"/>
  <c r="N52"/>
  <c r="K52"/>
  <c r="H52"/>
  <c r="E52"/>
  <c r="R51"/>
  <c r="N51"/>
  <c r="K51"/>
  <c r="H51"/>
  <c r="E51"/>
  <c r="R50"/>
  <c r="N50"/>
  <c r="K50"/>
  <c r="H50"/>
  <c r="E50"/>
  <c r="R49"/>
  <c r="N49"/>
  <c r="K49"/>
  <c r="H49"/>
  <c r="E49"/>
  <c r="R48"/>
  <c r="N48"/>
  <c r="K48"/>
  <c r="H48"/>
  <c r="E48"/>
  <c r="R47"/>
  <c r="N47"/>
  <c r="K47"/>
  <c r="H47"/>
  <c r="E47"/>
  <c r="R46"/>
  <c r="N46"/>
  <c r="K46"/>
  <c r="H46"/>
  <c r="E46"/>
  <c r="R45"/>
  <c r="N45"/>
  <c r="K45"/>
  <c r="H45"/>
  <c r="E45"/>
  <c r="R44"/>
  <c r="N44"/>
  <c r="K44"/>
  <c r="H44"/>
  <c r="E44"/>
  <c r="R43"/>
  <c r="N43"/>
  <c r="K43"/>
  <c r="H43"/>
  <c r="E43"/>
  <c r="R42"/>
  <c r="N42"/>
  <c r="K42"/>
  <c r="H42"/>
  <c r="E42"/>
  <c r="R41"/>
  <c r="N41"/>
  <c r="K41"/>
  <c r="H41"/>
  <c r="E41"/>
  <c r="R40"/>
  <c r="N40"/>
  <c r="K40"/>
  <c r="H40"/>
  <c r="E40"/>
  <c r="R39"/>
  <c r="N39"/>
  <c r="K39"/>
  <c r="H39"/>
  <c r="E39"/>
  <c r="R38"/>
  <c r="N38"/>
  <c r="K38"/>
  <c r="H38"/>
  <c r="E38"/>
  <c r="R37"/>
  <c r="N37"/>
  <c r="K37"/>
  <c r="H37"/>
  <c r="E37"/>
  <c r="R36"/>
  <c r="N36"/>
  <c r="K36"/>
  <c r="H36"/>
  <c r="E36"/>
  <c r="R35"/>
  <c r="N35"/>
  <c r="K35"/>
  <c r="H35"/>
  <c r="E35"/>
  <c r="R34"/>
  <c r="N34"/>
  <c r="K34"/>
  <c r="H34"/>
  <c r="E34"/>
  <c r="R33"/>
  <c r="N33"/>
  <c r="K33"/>
  <c r="H33"/>
  <c r="E33"/>
  <c r="R32"/>
  <c r="N32"/>
  <c r="K32"/>
  <c r="H32"/>
  <c r="E32"/>
  <c r="R31"/>
  <c r="N31"/>
  <c r="K31"/>
  <c r="H31"/>
  <c r="E31"/>
  <c r="R30"/>
  <c r="N30"/>
  <c r="K30"/>
  <c r="H30"/>
  <c r="E30"/>
  <c r="R29"/>
  <c r="N29"/>
  <c r="K29"/>
  <c r="H29"/>
  <c r="E29"/>
  <c r="R28"/>
  <c r="N28"/>
  <c r="K28"/>
  <c r="H28"/>
  <c r="E28"/>
  <c r="R27"/>
  <c r="N27"/>
  <c r="K27"/>
  <c r="H27"/>
  <c r="E27"/>
  <c r="R26"/>
  <c r="N26"/>
  <c r="K26"/>
  <c r="H26"/>
  <c r="E26"/>
  <c r="R25"/>
  <c r="N25"/>
  <c r="K25"/>
  <c r="H25"/>
  <c r="E25"/>
  <c r="R24"/>
  <c r="N24"/>
  <c r="K24"/>
  <c r="H24"/>
  <c r="E24"/>
  <c r="R23"/>
  <c r="N23"/>
  <c r="K23"/>
  <c r="H23"/>
  <c r="E23"/>
  <c r="R22"/>
  <c r="N22"/>
  <c r="K22"/>
  <c r="H22"/>
  <c r="E22"/>
  <c r="R21"/>
  <c r="N21"/>
  <c r="K21"/>
  <c r="H21"/>
  <c r="E21"/>
  <c r="R20"/>
  <c r="N20"/>
  <c r="K20"/>
  <c r="H20"/>
  <c r="E20"/>
  <c r="R19"/>
  <c r="N19"/>
  <c r="K19"/>
  <c r="H19"/>
  <c r="E19"/>
  <c r="R18"/>
  <c r="N18"/>
  <c r="K18"/>
  <c r="H18"/>
  <c r="E18"/>
  <c r="R17"/>
  <c r="N17"/>
  <c r="K17"/>
  <c r="H17"/>
  <c r="E17"/>
  <c r="R16"/>
  <c r="N16"/>
  <c r="K16"/>
  <c r="H16"/>
  <c r="E16"/>
  <c r="R15"/>
  <c r="N15"/>
  <c r="H15"/>
  <c r="E15"/>
  <c r="R14"/>
  <c r="N14"/>
  <c r="K14"/>
  <c r="H14"/>
  <c r="E14"/>
  <c r="R13"/>
  <c r="N13"/>
  <c r="K13"/>
  <c r="H13"/>
  <c r="E13"/>
  <c r="R12"/>
  <c r="N12"/>
  <c r="K12"/>
  <c r="H12"/>
  <c r="E12"/>
  <c r="R11"/>
  <c r="N11"/>
  <c r="K11"/>
  <c r="H11"/>
  <c r="E11"/>
  <c r="R10"/>
  <c r="N10"/>
  <c r="K10"/>
  <c r="H10"/>
  <c r="E10"/>
  <c r="R9"/>
  <c r="N9"/>
  <c r="K9"/>
  <c r="H9"/>
  <c r="E9"/>
  <c r="R8"/>
  <c r="N8"/>
  <c r="K8"/>
  <c r="H8"/>
  <c r="E8"/>
  <c r="R7"/>
  <c r="N7"/>
  <c r="K7"/>
  <c r="H7"/>
  <c r="E7"/>
  <c r="R6"/>
  <c r="N6"/>
  <c r="K6"/>
  <c r="H6"/>
  <c r="E6"/>
  <c r="R5"/>
  <c r="N5"/>
  <c r="K5"/>
  <c r="H5"/>
  <c r="E5"/>
  <c r="R4"/>
  <c r="N4"/>
  <c r="K4"/>
  <c r="H4"/>
  <c r="E4"/>
  <c r="H47" i="2"/>
  <c r="G47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</calcChain>
</file>

<file path=xl/sharedStrings.xml><?xml version="1.0" encoding="utf-8"?>
<sst xmlns="http://schemas.openxmlformats.org/spreadsheetml/2006/main" count="203" uniqueCount="144">
  <si>
    <t>Coverage&gt;100</t>
  </si>
  <si>
    <t>BAC</t>
  </si>
  <si>
    <t># of reads</t>
  </si>
  <si>
    <t># of contigs</t>
  </si>
  <si>
    <t>total bps</t>
  </si>
  <si>
    <t>bp/contig</t>
  </si>
  <si>
    <t>av.coverage</t>
  </si>
  <si>
    <t>protein binding</t>
    <phoneticPr fontId="4" type="noConversion"/>
  </si>
  <si>
    <t>chromatin binding</t>
    <phoneticPr fontId="4" type="noConversion"/>
  </si>
  <si>
    <t>sequence-specific DNA binding</t>
    <phoneticPr fontId="4" type="noConversion"/>
  </si>
  <si>
    <t>lipid binding</t>
    <phoneticPr fontId="4" type="noConversion"/>
  </si>
  <si>
    <t>transmembrane transporter activity</t>
    <phoneticPr fontId="4" type="noConversion"/>
  </si>
  <si>
    <t>substrate-specific transporter activity</t>
    <phoneticPr fontId="4" type="noConversion"/>
  </si>
  <si>
    <t>ion binding</t>
    <phoneticPr fontId="4" type="noConversion"/>
  </si>
  <si>
    <t>signal transducer activity</t>
    <phoneticPr fontId="4" type="noConversion"/>
  </si>
  <si>
    <t>Biological process</t>
    <phoneticPr fontId="4" type="noConversion"/>
  </si>
  <si>
    <t>p&lt;0.05</t>
    <phoneticPr fontId="4" type="noConversion"/>
  </si>
  <si>
    <t>p&lt;0.01</t>
    <phoneticPr fontId="4" type="noConversion"/>
  </si>
  <si>
    <t>Biological_process_GO_term</t>
  </si>
  <si>
    <t>unmasked_proportion</t>
    <phoneticPr fontId="4" type="noConversion"/>
  </si>
  <si>
    <t>masked_proportion</t>
    <phoneticPr fontId="4" type="noConversion"/>
  </si>
  <si>
    <t>95%confidence interval</t>
    <phoneticPr fontId="4" type="noConversion"/>
  </si>
  <si>
    <t>99% confidence interval</t>
    <phoneticPr fontId="4" type="noConversion"/>
  </si>
  <si>
    <t>primary_metabolic_process</t>
  </si>
  <si>
    <t>cellular_metabolic_process</t>
  </si>
  <si>
    <t>macromolecule_metabolic_process</t>
  </si>
  <si>
    <t>nitrogen_compound_metabolic_process</t>
  </si>
  <si>
    <t>biosynthetic_process</t>
  </si>
  <si>
    <t>catabolic_process</t>
  </si>
  <si>
    <t>establishment_of_localization</t>
  </si>
  <si>
    <t>interspecies_interaction_between_organisms</t>
  </si>
  <si>
    <t>regulation_of_biological_process</t>
  </si>
  <si>
    <t>organelle_organization</t>
  </si>
  <si>
    <t>response_to_stress</t>
  </si>
  <si>
    <t>multicellular_organismal_development</t>
  </si>
  <si>
    <t>response_to_abiotic_stimulus</t>
  </si>
  <si>
    <t>cell_death</t>
  </si>
  <si>
    <t>cellular_response_to_stimulus</t>
  </si>
  <si>
    <t>regulation_of_biological_quality</t>
  </si>
  <si>
    <t>anatomical_structure_development</t>
  </si>
  <si>
    <t>response_to_biotic_stimulus</t>
  </si>
  <si>
    <t>response_to_endogenous_stimulus</t>
  </si>
  <si>
    <t>secondary_metabolic_process</t>
  </si>
  <si>
    <t>cellular_developmental_process</t>
  </si>
  <si>
    <t>macromolecule_localization</t>
  </si>
  <si>
    <t>response_to_external_stimulus</t>
  </si>
  <si>
    <t>BLAST Description</t>
  </si>
  <si>
    <t>25.1.2</t>
  </si>
  <si>
    <t>Ty3-Gypsy</t>
  </si>
  <si>
    <t>25.3.1</t>
  </si>
  <si>
    <t>25.6.1</t>
  </si>
  <si>
    <t>28.7.1</t>
  </si>
  <si>
    <t>Ty1-Copia</t>
  </si>
  <si>
    <t>CAP3</t>
  </si>
  <si>
    <t>CLC</t>
  </si>
  <si>
    <t>CLC+CAP3</t>
  </si>
  <si>
    <t>SSPACE</t>
  </si>
  <si>
    <t>43.14.1</t>
  </si>
  <si>
    <t>50.6.1</t>
  </si>
  <si>
    <t>51.8.1</t>
  </si>
  <si>
    <t>53.4.1</t>
  </si>
  <si>
    <t>55.1.1</t>
  </si>
  <si>
    <t>59.3.1</t>
  </si>
  <si>
    <t>6.9.1</t>
  </si>
  <si>
    <t>66.4.1</t>
  </si>
  <si>
    <t>67.1.1</t>
  </si>
  <si>
    <t>69.2.3</t>
  </si>
  <si>
    <t>70.1.1</t>
  </si>
  <si>
    <t>71.4.1</t>
  </si>
  <si>
    <t>76.6.1</t>
  </si>
  <si>
    <t>77.11.1</t>
  </si>
  <si>
    <t>1.1.1</t>
  </si>
  <si>
    <t>32.1.2</t>
  </si>
  <si>
    <t>32.4.1</t>
  </si>
  <si>
    <t>37.12.1</t>
  </si>
  <si>
    <t>42.9.1</t>
  </si>
  <si>
    <t>71.2.1</t>
  </si>
  <si>
    <t>96.5.1</t>
  </si>
  <si>
    <t>2.4.1</t>
  </si>
  <si>
    <t>21.2.1</t>
  </si>
  <si>
    <t>25.1.1</t>
  </si>
  <si>
    <t>37.6.1</t>
  </si>
  <si>
    <t>44.7.1</t>
  </si>
  <si>
    <t>48.1.3</t>
  </si>
  <si>
    <t>60.3.1</t>
  </si>
  <si>
    <t>61.3.1</t>
  </si>
  <si>
    <t>63.2.1</t>
  </si>
  <si>
    <t>63.4.1</t>
  </si>
  <si>
    <t>67.4.1</t>
  </si>
  <si>
    <t>75.1.1</t>
  </si>
  <si>
    <t>76.4.1</t>
  </si>
  <si>
    <t>8.4.1</t>
  </si>
  <si>
    <t>80.5.1</t>
  </si>
  <si>
    <t>85.7.1</t>
  </si>
  <si>
    <t>86.6.1</t>
  </si>
  <si>
    <t>93.3.1</t>
  </si>
  <si>
    <t>94.8.1</t>
  </si>
  <si>
    <t>95.2.1</t>
  </si>
  <si>
    <t>96.7.1</t>
  </si>
  <si>
    <t>MOLECULAR function</t>
    <phoneticPr fontId="4" type="noConversion"/>
  </si>
  <si>
    <t>p&lt;0.05</t>
    <phoneticPr fontId="4" type="noConversion"/>
  </si>
  <si>
    <t>p&lt;0.01</t>
    <phoneticPr fontId="4" type="noConversion"/>
  </si>
  <si>
    <t>mol_goterm</t>
  </si>
  <si>
    <t>Unmasked</t>
  </si>
  <si>
    <t>Masked</t>
  </si>
  <si>
    <t>unmasked_proportion</t>
    <phoneticPr fontId="4" type="noConversion"/>
  </si>
  <si>
    <t>masked_proportion</t>
    <phoneticPr fontId="4" type="noConversion"/>
  </si>
  <si>
    <t>fishertest_pval</t>
  </si>
  <si>
    <t>95%confidence interval</t>
    <phoneticPr fontId="4" type="noConversion"/>
  </si>
  <si>
    <t>99% confidence interval</t>
    <phoneticPr fontId="4" type="noConversion"/>
  </si>
  <si>
    <t>nucleic acid binding</t>
    <phoneticPr fontId="4" type="noConversion"/>
  </si>
  <si>
    <t>transferase activity</t>
    <phoneticPr fontId="4" type="noConversion"/>
  </si>
  <si>
    <t>(A)n [889]</t>
  </si>
  <si>
    <t>(TA)n [922]</t>
  </si>
  <si>
    <t>(TATG)n [269]</t>
  </si>
  <si>
    <t>hydrolase activity</t>
    <phoneticPr fontId="4" type="noConversion"/>
  </si>
  <si>
    <t>nucleotide binding</t>
    <phoneticPr fontId="4" type="noConversion"/>
  </si>
  <si>
    <t>SSR type</t>
  </si>
  <si>
    <t>Total bp</t>
  </si>
  <si>
    <t>Average number of repeat units</t>
  </si>
  <si>
    <t>Most frequent type [No. of repeat units]</t>
  </si>
  <si>
    <t>(N)n</t>
  </si>
  <si>
    <t>(NN)n</t>
  </si>
  <si>
    <t>(NNN)n</t>
  </si>
  <si>
    <t>(TGG)n [1726]</t>
  </si>
  <si>
    <t>(NNNN)n</t>
  </si>
  <si>
    <t>(NNNNN)n</t>
  </si>
  <si>
    <t>(TCGGG)n [222]</t>
  </si>
  <si>
    <t>(NNNNNN)n</t>
  </si>
  <si>
    <t>(CACCAT)n [96]</t>
  </si>
  <si>
    <t xml:space="preserve">Table S2. Simple Sequence Repeats (SSRs) in the sunflower genome.
</t>
  </si>
  <si>
    <t>Table S3. Differences in GO annotations between the unmasked and repeat-masked datasets and Fisher's Exact Test of Significance.</t>
  </si>
  <si>
    <t>LTR-Retrotranspososn ID</t>
  </si>
  <si>
    <t xml:space="preserve"> Length of the LTR-Retrotranspososn (bp)</t>
  </si>
  <si>
    <t>Age MYA</t>
  </si>
  <si>
    <t>Total Coverage in the genome*</t>
  </si>
  <si>
    <t>Average Coverage in the genome*</t>
  </si>
  <si>
    <t>a. Lack of expression in both roots and flowers</t>
  </si>
  <si>
    <t>Unclassified</t>
  </si>
  <si>
    <r>
      <t xml:space="preserve">Table S4. LTR-Retrotransposon expression in a. Genome </t>
    </r>
    <r>
      <rPr>
        <i/>
        <sz val="12"/>
        <rFont val="Times New Roman"/>
        <family val="1"/>
      </rPr>
      <t>vs.</t>
    </r>
    <r>
      <rPr>
        <sz val="12"/>
        <rFont val="Times New Roman"/>
        <family val="1"/>
      </rPr>
      <t xml:space="preserve"> the Transcriptome and b. Tissue specific expression of LTR-Retrotransposons.
</t>
    </r>
  </si>
  <si>
    <t>b1. Expressed exclusively in the roots</t>
  </si>
  <si>
    <t>b2. Expressed exclusively in the flowers</t>
  </si>
  <si>
    <t>*Some LTR-RTs have 0 coverage in the genome or in the 200bp Illumina library in this case, but have coverage in the EST libraries. These LTR-RTs were initially identified from the BAC sequences, so it is possible that they don't have coverage in the 200bp library.</t>
  </si>
  <si>
    <t>Table S1. Assembly Statistics of the 96 BACs used in the analysis.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</si>
</sst>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8">
    <font>
      <sz val="10"/>
      <name val="Verdana"/>
    </font>
    <font>
      <b/>
      <sz val="10"/>
      <name val="Verdana"/>
    </font>
    <font>
      <sz val="10"/>
      <name val="Verdana"/>
    </font>
    <font>
      <b/>
      <sz val="10"/>
      <name val="Verdana"/>
    </font>
    <font>
      <sz val="8"/>
      <name val="Verdana"/>
    </font>
    <font>
      <b/>
      <sz val="10"/>
      <color indexed="11"/>
      <name val="Verdana"/>
    </font>
    <font>
      <b/>
      <sz val="10"/>
      <color indexed="10"/>
      <name val="Verdana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Verdana"/>
      <family val="2"/>
    </font>
    <font>
      <i/>
      <sz val="12"/>
      <name val="Times New Roman"/>
      <family val="1"/>
    </font>
    <font>
      <sz val="12"/>
      <color indexed="17"/>
      <name val="Times New Roman"/>
      <family val="1"/>
    </font>
    <font>
      <sz val="12"/>
      <color indexed="12"/>
      <name val="Times New Roman"/>
      <family val="1"/>
    </font>
    <font>
      <b/>
      <sz val="12"/>
      <color indexed="17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/>
    <xf numFmtId="165" fontId="0" fillId="0" borderId="0" xfId="0" applyNumberFormat="1"/>
    <xf numFmtId="0" fontId="5" fillId="0" borderId="0" xfId="0" applyFont="1"/>
    <xf numFmtId="11" fontId="0" fillId="0" borderId="0" xfId="0" applyNumberFormat="1"/>
    <xf numFmtId="0" fontId="6" fillId="0" borderId="0" xfId="0" applyFont="1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10" fontId="0" fillId="0" borderId="0" xfId="0" applyNumberForma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0" xfId="0"/>
    <xf numFmtId="0" fontId="10" fillId="0" borderId="0" xfId="0" applyFont="1"/>
    <xf numFmtId="0" fontId="8" fillId="0" borderId="2" xfId="0" applyFont="1" applyBorder="1"/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49" fontId="13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0" xfId="0" applyFont="1"/>
    <xf numFmtId="164" fontId="8" fillId="0" borderId="0" xfId="0" applyNumberFormat="1" applyFont="1" applyBorder="1"/>
    <xf numFmtId="1" fontId="8" fillId="0" borderId="0" xfId="0" applyNumberFormat="1" applyFont="1" applyBorder="1"/>
    <xf numFmtId="49" fontId="8" fillId="0" borderId="0" xfId="0" applyNumberFormat="1" applyFont="1" applyBorder="1"/>
    <xf numFmtId="0" fontId="8" fillId="0" borderId="1" xfId="0" applyFont="1" applyBorder="1"/>
    <xf numFmtId="49" fontId="8" fillId="0" borderId="1" xfId="0" applyNumberFormat="1" applyFont="1" applyBorder="1"/>
    <xf numFmtId="164" fontId="8" fillId="0" borderId="1" xfId="0" applyNumberFormat="1" applyFont="1" applyBorder="1"/>
    <xf numFmtId="1" fontId="8" fillId="0" borderId="1" xfId="0" applyNumberFormat="1" applyFont="1" applyBorder="1"/>
    <xf numFmtId="49" fontId="9" fillId="0" borderId="0" xfId="0" applyNumberFormat="1" applyFont="1"/>
    <xf numFmtId="49" fontId="9" fillId="0" borderId="0" xfId="0" applyNumberFormat="1" applyFont="1" applyAlignment="1">
      <alignment horizontal="center" vertical="center" wrapText="1"/>
    </xf>
    <xf numFmtId="0" fontId="8" fillId="0" borderId="6" xfId="0" applyFont="1" applyBorder="1"/>
    <xf numFmtId="49" fontId="13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49" fontId="8" fillId="0" borderId="6" xfId="0" applyNumberFormat="1" applyFont="1" applyBorder="1"/>
    <xf numFmtId="164" fontId="8" fillId="0" borderId="6" xfId="0" applyNumberFormat="1" applyFont="1" applyBorder="1"/>
    <xf numFmtId="1" fontId="8" fillId="0" borderId="6" xfId="0" applyNumberFormat="1" applyFont="1" applyBorder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5" xfId="0" applyFont="1" applyBorder="1"/>
    <xf numFmtId="0" fontId="9" fillId="0" borderId="0" xfId="0" applyFont="1" applyAlignment="1">
      <alignment horizontal="right"/>
    </xf>
    <xf numFmtId="0" fontId="9" fillId="0" borderId="5" xfId="0" applyFont="1" applyBorder="1"/>
    <xf numFmtId="0" fontId="8" fillId="0" borderId="5" xfId="0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15" fillId="0" borderId="5" xfId="0" applyFont="1" applyBorder="1"/>
    <xf numFmtId="0" fontId="7" fillId="0" borderId="6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5" xfId="0" applyFont="1" applyBorder="1" applyAlignment="1">
      <alignment horizontal="left"/>
    </xf>
    <xf numFmtId="1" fontId="16" fillId="0" borderId="0" xfId="0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7" fillId="0" borderId="5" xfId="0" applyFont="1" applyBorder="1"/>
    <xf numFmtId="1" fontId="7" fillId="0" borderId="0" xfId="0" applyNumberFormat="1" applyFont="1"/>
    <xf numFmtId="1" fontId="7" fillId="0" borderId="5" xfId="0" applyNumberFormat="1" applyFont="1" applyBorder="1"/>
    <xf numFmtId="1" fontId="17" fillId="0" borderId="5" xfId="0" applyNumberFormat="1" applyFont="1" applyBorder="1"/>
    <xf numFmtId="1" fontId="17" fillId="0" borderId="0" xfId="0" applyNumberFormat="1" applyFont="1"/>
    <xf numFmtId="0" fontId="17" fillId="0" borderId="5" xfId="0" applyFont="1" applyBorder="1"/>
    <xf numFmtId="0" fontId="17" fillId="0" borderId="0" xfId="0" applyFont="1"/>
    <xf numFmtId="0" fontId="16" fillId="0" borderId="0" xfId="0" applyFont="1" applyAlignment="1">
      <alignment horizontal="right"/>
    </xf>
    <xf numFmtId="0" fontId="16" fillId="0" borderId="5" xfId="0" applyFont="1" applyBorder="1" applyAlignment="1">
      <alignment horizontal="right"/>
    </xf>
    <xf numFmtId="1" fontId="16" fillId="0" borderId="0" xfId="0" applyNumberFormat="1" applyFont="1"/>
    <xf numFmtId="1" fontId="16" fillId="0" borderId="0" xfId="0" applyNumberFormat="1" applyFont="1" applyAlignment="1">
      <alignment horizontal="right"/>
    </xf>
    <xf numFmtId="0" fontId="16" fillId="0" borderId="5" xfId="0" applyFont="1" applyBorder="1"/>
    <xf numFmtId="0" fontId="16" fillId="0" borderId="0" xfId="0" applyFont="1"/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58"/>
  <sheetViews>
    <sheetView tabSelected="1" workbookViewId="0">
      <pane xSplit="1" ySplit="3" topLeftCell="B7" activePane="bottomRight" state="frozen"/>
      <selection pane="topRight" activeCell="B1" sqref="B1"/>
      <selection pane="bottomLeft" activeCell="A3" sqref="A3"/>
      <selection pane="bottomRight" activeCell="G2" sqref="G2"/>
    </sheetView>
  </sheetViews>
  <sheetFormatPr defaultColWidth="7.875" defaultRowHeight="15.75"/>
  <cols>
    <col min="1" max="1" width="7.875" style="55"/>
    <col min="2" max="2" width="9" style="55" customWidth="1"/>
    <col min="3" max="3" width="10.5" style="59" customWidth="1"/>
    <col min="4" max="4" width="7.75" style="55" customWidth="1"/>
    <col min="5" max="5" width="8.125" style="55" customWidth="1"/>
    <col min="6" max="6" width="9.75" style="59" customWidth="1"/>
    <col min="7" max="7" width="7.375" style="55" customWidth="1"/>
    <col min="8" max="8" width="8.125" style="55" customWidth="1"/>
    <col min="9" max="9" width="9.75" style="59" customWidth="1"/>
    <col min="10" max="10" width="7.375" style="55" customWidth="1"/>
    <col min="11" max="11" width="8.125" style="55" customWidth="1"/>
    <col min="12" max="12" width="9.75" style="59" customWidth="1"/>
    <col min="13" max="13" width="7.375" style="55" customWidth="1"/>
    <col min="14" max="14" width="8.125" style="55" customWidth="1"/>
    <col min="15" max="15" width="10.375" style="60" customWidth="1"/>
    <col min="16" max="16" width="9.625" style="59" customWidth="1"/>
    <col min="17" max="18" width="7.875" style="55"/>
    <col min="19" max="19" width="10.375" style="60" customWidth="1"/>
    <col min="20" max="16384" width="7.875" style="55"/>
  </cols>
  <sheetData>
    <row r="1" spans="1:25" s="48" customFormat="1" ht="16.5" thickBot="1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25" s="54" customFormat="1">
      <c r="A2" s="63"/>
      <c r="B2" s="63"/>
      <c r="C2" s="64" t="s">
        <v>53</v>
      </c>
      <c r="D2" s="63"/>
      <c r="E2" s="63"/>
      <c r="F2" s="64" t="s">
        <v>54</v>
      </c>
      <c r="G2" s="63"/>
      <c r="H2" s="63"/>
      <c r="I2" s="64" t="s">
        <v>55</v>
      </c>
      <c r="J2" s="63"/>
      <c r="K2" s="63"/>
      <c r="L2" s="64" t="s">
        <v>56</v>
      </c>
      <c r="M2" s="63"/>
      <c r="N2" s="63"/>
      <c r="O2" s="65"/>
      <c r="P2" s="64" t="s">
        <v>0</v>
      </c>
      <c r="Q2" s="63"/>
      <c r="R2" s="63"/>
      <c r="S2" s="65"/>
    </row>
    <row r="3" spans="1:25" s="54" customFormat="1">
      <c r="A3" s="66" t="s">
        <v>1</v>
      </c>
      <c r="B3" s="63" t="s">
        <v>2</v>
      </c>
      <c r="C3" s="64" t="s">
        <v>3</v>
      </c>
      <c r="D3" s="63" t="s">
        <v>4</v>
      </c>
      <c r="E3" s="63" t="s">
        <v>5</v>
      </c>
      <c r="F3" s="64" t="s">
        <v>3</v>
      </c>
      <c r="G3" s="63" t="s">
        <v>4</v>
      </c>
      <c r="H3" s="63" t="s">
        <v>5</v>
      </c>
      <c r="I3" s="64" t="s">
        <v>3</v>
      </c>
      <c r="J3" s="63" t="s">
        <v>4</v>
      </c>
      <c r="K3" s="63" t="s">
        <v>5</v>
      </c>
      <c r="L3" s="64" t="s">
        <v>3</v>
      </c>
      <c r="M3" s="63" t="s">
        <v>4</v>
      </c>
      <c r="N3" s="63" t="s">
        <v>5</v>
      </c>
      <c r="O3" s="65" t="s">
        <v>6</v>
      </c>
      <c r="P3" s="64" t="s">
        <v>3</v>
      </c>
      <c r="Q3" s="63" t="s">
        <v>4</v>
      </c>
      <c r="R3" s="63" t="s">
        <v>5</v>
      </c>
      <c r="S3" s="65" t="s">
        <v>6</v>
      </c>
    </row>
    <row r="4" spans="1:25">
      <c r="A4" s="13">
        <v>1</v>
      </c>
      <c r="B4" s="12">
        <v>311075</v>
      </c>
      <c r="C4" s="67">
        <v>30</v>
      </c>
      <c r="D4" s="12">
        <v>152537</v>
      </c>
      <c r="E4" s="68">
        <f>D4/C4</f>
        <v>5084.5666666666666</v>
      </c>
      <c r="F4" s="69">
        <v>2052</v>
      </c>
      <c r="G4" s="12">
        <v>721463</v>
      </c>
      <c r="H4" s="68">
        <f>G4/F4</f>
        <v>351.5901559454191</v>
      </c>
      <c r="I4" s="69">
        <v>12</v>
      </c>
      <c r="J4" s="68">
        <v>157076</v>
      </c>
      <c r="K4" s="68">
        <f>J4/I4</f>
        <v>13089.666666666666</v>
      </c>
      <c r="L4" s="67">
        <v>9</v>
      </c>
      <c r="M4" s="12">
        <v>154922</v>
      </c>
      <c r="N4" s="68">
        <f t="shared" ref="N4:N67" si="0">M4/L4</f>
        <v>17213.555555555555</v>
      </c>
      <c r="O4" s="68">
        <v>376.70334331562015</v>
      </c>
      <c r="P4" s="67">
        <v>9</v>
      </c>
      <c r="Q4" s="12">
        <v>154922</v>
      </c>
      <c r="R4" s="68">
        <f>Q4/P4</f>
        <v>17213.555555555555</v>
      </c>
      <c r="S4" s="68">
        <v>376.70334331562015</v>
      </c>
      <c r="T4" s="36"/>
      <c r="U4" s="36"/>
      <c r="V4" s="36"/>
      <c r="W4" s="36"/>
      <c r="X4" s="36"/>
      <c r="Y4" s="36"/>
    </row>
    <row r="5" spans="1:25">
      <c r="A5" s="13">
        <v>2</v>
      </c>
      <c r="B5" s="12">
        <v>303515</v>
      </c>
      <c r="C5" s="67">
        <v>28</v>
      </c>
      <c r="D5" s="12">
        <v>157550</v>
      </c>
      <c r="E5" s="68">
        <f t="shared" ref="E5:E68" si="1">D5/C5</f>
        <v>5626.7857142857147</v>
      </c>
      <c r="F5" s="69">
        <v>2827</v>
      </c>
      <c r="G5" s="12">
        <v>1060018</v>
      </c>
      <c r="H5" s="68">
        <f t="shared" ref="H5:H68" si="2">G5/F5</f>
        <v>374.96215068977716</v>
      </c>
      <c r="I5" s="69">
        <v>38</v>
      </c>
      <c r="J5" s="68">
        <v>175666</v>
      </c>
      <c r="K5" s="68">
        <f t="shared" ref="K5:K68" si="3">J5/I5</f>
        <v>4622.7894736842109</v>
      </c>
      <c r="L5" s="67">
        <v>29</v>
      </c>
      <c r="M5" s="12">
        <v>173576</v>
      </c>
      <c r="N5" s="68">
        <f t="shared" si="0"/>
        <v>5985.3793103448279</v>
      </c>
      <c r="O5" s="68">
        <v>123.93334866293283</v>
      </c>
      <c r="P5" s="67">
        <v>11</v>
      </c>
      <c r="Q5" s="12">
        <v>154662</v>
      </c>
      <c r="R5" s="68">
        <f t="shared" ref="R5:R68" si="4">Q5/P5</f>
        <v>14060.181818181818</v>
      </c>
      <c r="S5" s="68">
        <v>318.94639370668312</v>
      </c>
      <c r="T5" s="36"/>
      <c r="U5" s="36"/>
      <c r="V5" s="36"/>
      <c r="W5" s="36"/>
      <c r="X5" s="36"/>
      <c r="Y5" s="36"/>
    </row>
    <row r="6" spans="1:25">
      <c r="A6" s="13">
        <v>3</v>
      </c>
      <c r="B6" s="12">
        <v>232262</v>
      </c>
      <c r="C6" s="67">
        <v>52</v>
      </c>
      <c r="D6" s="12">
        <v>197672</v>
      </c>
      <c r="E6" s="68">
        <f t="shared" si="1"/>
        <v>3801.3846153846152</v>
      </c>
      <c r="F6" s="69">
        <v>542</v>
      </c>
      <c r="G6" s="12">
        <v>326300</v>
      </c>
      <c r="H6" s="68">
        <f t="shared" si="2"/>
        <v>602.02952029520293</v>
      </c>
      <c r="I6" s="69">
        <v>21</v>
      </c>
      <c r="J6" s="68">
        <v>201567</v>
      </c>
      <c r="K6" s="68">
        <f t="shared" si="3"/>
        <v>9598.4285714285706</v>
      </c>
      <c r="L6" s="67">
        <v>10</v>
      </c>
      <c r="M6" s="12">
        <v>199884</v>
      </c>
      <c r="N6" s="68">
        <f t="shared" si="0"/>
        <v>19988.400000000001</v>
      </c>
      <c r="O6" s="68">
        <v>224.77251548909081</v>
      </c>
      <c r="P6" s="67">
        <v>10</v>
      </c>
      <c r="Q6" s="12">
        <v>199884</v>
      </c>
      <c r="R6" s="68">
        <f t="shared" si="4"/>
        <v>19988.400000000001</v>
      </c>
      <c r="S6" s="68">
        <v>224.77251548909081</v>
      </c>
      <c r="T6" s="36"/>
      <c r="U6" s="36"/>
      <c r="V6" s="36"/>
      <c r="W6" s="36"/>
      <c r="X6" s="36"/>
      <c r="Y6" s="36"/>
    </row>
    <row r="7" spans="1:25">
      <c r="A7" s="13">
        <v>4</v>
      </c>
      <c r="B7" s="12">
        <v>217615</v>
      </c>
      <c r="C7" s="67">
        <v>36</v>
      </c>
      <c r="D7" s="12">
        <v>202468</v>
      </c>
      <c r="E7" s="68">
        <f t="shared" si="1"/>
        <v>5624.1111111111113</v>
      </c>
      <c r="F7" s="69">
        <v>1237</v>
      </c>
      <c r="G7" s="12">
        <v>561082</v>
      </c>
      <c r="H7" s="68">
        <f t="shared" si="2"/>
        <v>453.58286176232821</v>
      </c>
      <c r="I7" s="69">
        <v>30</v>
      </c>
      <c r="J7" s="68">
        <v>234671</v>
      </c>
      <c r="K7" s="68">
        <f t="shared" si="3"/>
        <v>7822.3666666666668</v>
      </c>
      <c r="L7" s="67">
        <v>21</v>
      </c>
      <c r="M7" s="12">
        <v>233029</v>
      </c>
      <c r="N7" s="68">
        <f t="shared" si="0"/>
        <v>11096.619047619048</v>
      </c>
      <c r="O7" s="68">
        <v>122.61440864411854</v>
      </c>
      <c r="P7" s="67">
        <v>15</v>
      </c>
      <c r="Q7" s="12">
        <v>226590</v>
      </c>
      <c r="R7" s="68">
        <f t="shared" si="4"/>
        <v>15106</v>
      </c>
      <c r="S7" s="68">
        <v>170.21428407664473</v>
      </c>
      <c r="T7" s="36"/>
      <c r="U7" s="36"/>
      <c r="V7" s="36"/>
      <c r="W7" s="36"/>
      <c r="X7" s="36"/>
      <c r="Y7" s="36"/>
    </row>
    <row r="8" spans="1:25">
      <c r="A8" s="13">
        <v>5</v>
      </c>
      <c r="B8" s="12">
        <v>185127</v>
      </c>
      <c r="C8" s="67">
        <v>47</v>
      </c>
      <c r="D8" s="12">
        <v>166589</v>
      </c>
      <c r="E8" s="68">
        <f t="shared" si="1"/>
        <v>3544.4468085106382</v>
      </c>
      <c r="F8" s="69">
        <v>345</v>
      </c>
      <c r="G8" s="12">
        <v>231786</v>
      </c>
      <c r="H8" s="68">
        <f t="shared" si="2"/>
        <v>671.84347826086957</v>
      </c>
      <c r="I8" s="69">
        <v>19</v>
      </c>
      <c r="J8" s="68">
        <v>173823</v>
      </c>
      <c r="K8" s="68">
        <f t="shared" si="3"/>
        <v>9148.5789473684217</v>
      </c>
      <c r="L8" s="67">
        <v>13</v>
      </c>
      <c r="M8" s="12">
        <v>171550</v>
      </c>
      <c r="N8" s="68">
        <f t="shared" si="0"/>
        <v>13196.153846153846</v>
      </c>
      <c r="O8" s="68">
        <v>198.73945000924394</v>
      </c>
      <c r="P8" s="67">
        <v>12</v>
      </c>
      <c r="Q8" s="12">
        <v>170419</v>
      </c>
      <c r="R8" s="68">
        <f t="shared" si="4"/>
        <v>14201.583333333334</v>
      </c>
      <c r="S8" s="68">
        <v>214.9674427855816</v>
      </c>
      <c r="T8" s="36"/>
      <c r="U8" s="36"/>
      <c r="V8" s="36"/>
      <c r="W8" s="36"/>
      <c r="X8" s="36"/>
      <c r="Y8" s="36"/>
    </row>
    <row r="9" spans="1:25">
      <c r="A9" s="13">
        <v>6</v>
      </c>
      <c r="B9" s="12">
        <v>246688</v>
      </c>
      <c r="C9" s="67">
        <v>50</v>
      </c>
      <c r="D9" s="12">
        <v>173284</v>
      </c>
      <c r="E9" s="68">
        <f t="shared" si="1"/>
        <v>3465.68</v>
      </c>
      <c r="F9" s="69">
        <v>847</v>
      </c>
      <c r="G9" s="12">
        <v>402618</v>
      </c>
      <c r="H9" s="68">
        <f t="shared" si="2"/>
        <v>475.34592680047223</v>
      </c>
      <c r="I9" s="69">
        <v>28</v>
      </c>
      <c r="J9" s="68">
        <v>180697</v>
      </c>
      <c r="K9" s="68">
        <f t="shared" si="3"/>
        <v>6453.4642857142853</v>
      </c>
      <c r="L9" s="67">
        <v>19</v>
      </c>
      <c r="M9" s="12">
        <v>178359</v>
      </c>
      <c r="N9" s="68">
        <f t="shared" si="0"/>
        <v>9387.3157894736851</v>
      </c>
      <c r="O9" s="68">
        <v>242.15173832292407</v>
      </c>
      <c r="P9" s="67">
        <v>19</v>
      </c>
      <c r="Q9" s="12">
        <v>178359</v>
      </c>
      <c r="R9" s="68">
        <f t="shared" si="4"/>
        <v>9387.3157894736851</v>
      </c>
      <c r="S9" s="68">
        <v>242.15173832292407</v>
      </c>
      <c r="T9" s="36"/>
      <c r="U9" s="36"/>
      <c r="V9" s="36"/>
      <c r="W9" s="36"/>
      <c r="X9" s="36"/>
      <c r="Y9" s="36"/>
    </row>
    <row r="10" spans="1:25">
      <c r="A10" s="13">
        <v>7</v>
      </c>
      <c r="B10" s="12">
        <v>261075</v>
      </c>
      <c r="C10" s="67">
        <v>31</v>
      </c>
      <c r="D10" s="12">
        <v>146403</v>
      </c>
      <c r="E10" s="68">
        <f t="shared" si="1"/>
        <v>4722.677419354839</v>
      </c>
      <c r="F10" s="69">
        <v>835</v>
      </c>
      <c r="G10" s="12">
        <v>390442</v>
      </c>
      <c r="H10" s="68">
        <f t="shared" si="2"/>
        <v>467.59520958083834</v>
      </c>
      <c r="I10" s="69">
        <v>19</v>
      </c>
      <c r="J10" s="68">
        <v>146445</v>
      </c>
      <c r="K10" s="68">
        <f t="shared" si="3"/>
        <v>7707.6315789473683</v>
      </c>
      <c r="L10" s="67">
        <v>11</v>
      </c>
      <c r="M10" s="12">
        <v>145587</v>
      </c>
      <c r="N10" s="68">
        <f t="shared" si="0"/>
        <v>13235.181818181818</v>
      </c>
      <c r="O10" s="68">
        <v>253.82975360195542</v>
      </c>
      <c r="P10" s="67">
        <v>8</v>
      </c>
      <c r="Q10" s="12">
        <v>141392</v>
      </c>
      <c r="R10" s="68">
        <f t="shared" si="4"/>
        <v>17674</v>
      </c>
      <c r="S10" s="68">
        <v>300.79573891947706</v>
      </c>
      <c r="T10" s="36"/>
      <c r="U10" s="36"/>
      <c r="V10" s="36"/>
      <c r="W10" s="36"/>
      <c r="X10" s="36"/>
      <c r="Y10" s="36"/>
    </row>
    <row r="11" spans="1:25">
      <c r="A11" s="13">
        <v>8</v>
      </c>
      <c r="B11" s="12">
        <v>231700</v>
      </c>
      <c r="C11" s="67">
        <v>49</v>
      </c>
      <c r="D11" s="12">
        <v>164376</v>
      </c>
      <c r="E11" s="68">
        <f t="shared" si="1"/>
        <v>3354.612244897959</v>
      </c>
      <c r="F11" s="69">
        <v>2085</v>
      </c>
      <c r="G11" s="12">
        <v>731483</v>
      </c>
      <c r="H11" s="68">
        <f t="shared" si="2"/>
        <v>350.83117505995205</v>
      </c>
      <c r="I11" s="69">
        <v>30</v>
      </c>
      <c r="J11" s="68">
        <v>167213</v>
      </c>
      <c r="K11" s="68">
        <f t="shared" si="3"/>
        <v>5573.7666666666664</v>
      </c>
      <c r="L11" s="67">
        <v>19</v>
      </c>
      <c r="M11" s="12">
        <v>165365</v>
      </c>
      <c r="N11" s="68">
        <f t="shared" si="0"/>
        <v>8703.4210526315783</v>
      </c>
      <c r="O11" s="68">
        <v>230.29347079486882</v>
      </c>
      <c r="P11" s="67">
        <v>17</v>
      </c>
      <c r="Q11" s="12">
        <v>163476</v>
      </c>
      <c r="R11" s="68">
        <f t="shared" si="4"/>
        <v>9616.2352941176468</v>
      </c>
      <c r="S11" s="68">
        <v>257.09154263072651</v>
      </c>
      <c r="T11" s="36"/>
      <c r="U11" s="36"/>
      <c r="V11" s="36"/>
      <c r="W11" s="36"/>
      <c r="X11" s="36"/>
      <c r="Y11" s="36"/>
    </row>
    <row r="12" spans="1:25">
      <c r="A12" s="13">
        <v>9</v>
      </c>
      <c r="B12" s="12">
        <v>257895</v>
      </c>
      <c r="C12" s="67">
        <v>47</v>
      </c>
      <c r="D12" s="12">
        <v>152769</v>
      </c>
      <c r="E12" s="68">
        <f t="shared" si="1"/>
        <v>3250.4042553191489</v>
      </c>
      <c r="F12" s="69">
        <v>746</v>
      </c>
      <c r="G12" s="12">
        <v>341412</v>
      </c>
      <c r="H12" s="68">
        <f t="shared" si="2"/>
        <v>457.65683646112603</v>
      </c>
      <c r="I12" s="69">
        <v>22</v>
      </c>
      <c r="J12" s="68">
        <v>158672</v>
      </c>
      <c r="K12" s="68">
        <f t="shared" si="3"/>
        <v>7212.363636363636</v>
      </c>
      <c r="L12" s="67">
        <v>11</v>
      </c>
      <c r="M12" s="12">
        <v>156799</v>
      </c>
      <c r="N12" s="68">
        <f t="shared" si="0"/>
        <v>14254.454545454546</v>
      </c>
      <c r="O12" s="68">
        <v>302.03350711249465</v>
      </c>
      <c r="P12" s="67">
        <v>10</v>
      </c>
      <c r="Q12" s="12">
        <v>155615</v>
      </c>
      <c r="R12" s="68">
        <f t="shared" si="4"/>
        <v>15561.5</v>
      </c>
      <c r="S12" s="68">
        <v>328.03020283250072</v>
      </c>
      <c r="T12" s="36"/>
      <c r="U12" s="36"/>
      <c r="V12" s="36"/>
      <c r="W12" s="36"/>
      <c r="X12" s="36"/>
      <c r="Y12" s="36"/>
    </row>
    <row r="13" spans="1:25">
      <c r="A13" s="13">
        <v>10</v>
      </c>
      <c r="B13" s="12">
        <v>108829</v>
      </c>
      <c r="C13" s="67">
        <v>2</v>
      </c>
      <c r="D13" s="12">
        <v>7920</v>
      </c>
      <c r="E13" s="68">
        <f t="shared" si="1"/>
        <v>3960</v>
      </c>
      <c r="F13" s="69">
        <v>3701</v>
      </c>
      <c r="G13" s="12">
        <v>1173550</v>
      </c>
      <c r="H13" s="68">
        <f t="shared" si="2"/>
        <v>317.08997568224805</v>
      </c>
      <c r="I13" s="69">
        <v>6</v>
      </c>
      <c r="J13" s="68">
        <v>12612</v>
      </c>
      <c r="K13" s="68">
        <f t="shared" si="3"/>
        <v>2102</v>
      </c>
      <c r="L13" s="67">
        <v>6</v>
      </c>
      <c r="M13" s="12">
        <v>12403</v>
      </c>
      <c r="N13" s="68">
        <f t="shared" si="0"/>
        <v>2067.1666666666665</v>
      </c>
      <c r="O13" s="68">
        <v>367.8041728349977</v>
      </c>
      <c r="P13" s="67">
        <v>1</v>
      </c>
      <c r="Q13" s="12">
        <v>7702</v>
      </c>
      <c r="R13" s="68">
        <f t="shared" si="4"/>
        <v>7702</v>
      </c>
      <c r="S13" s="68">
        <v>2191.5654375486902</v>
      </c>
      <c r="T13" s="36"/>
      <c r="U13" s="36"/>
      <c r="V13" s="36"/>
      <c r="W13" s="36"/>
      <c r="X13" s="36"/>
      <c r="Y13" s="36"/>
    </row>
    <row r="14" spans="1:25">
      <c r="A14" s="13">
        <v>11</v>
      </c>
      <c r="B14" s="12">
        <v>130251</v>
      </c>
      <c r="C14" s="67">
        <v>7</v>
      </c>
      <c r="D14" s="12">
        <v>33050</v>
      </c>
      <c r="E14" s="68">
        <f t="shared" si="1"/>
        <v>4721.4285714285716</v>
      </c>
      <c r="F14" s="69">
        <v>1511</v>
      </c>
      <c r="G14" s="12">
        <v>462431</v>
      </c>
      <c r="H14" s="68">
        <f t="shared" si="2"/>
        <v>306.04301786896093</v>
      </c>
      <c r="I14" s="69">
        <v>4</v>
      </c>
      <c r="J14" s="68">
        <v>35091</v>
      </c>
      <c r="K14" s="68">
        <f t="shared" si="3"/>
        <v>8772.75</v>
      </c>
      <c r="L14" s="67">
        <v>2</v>
      </c>
      <c r="M14" s="12">
        <v>34707</v>
      </c>
      <c r="N14" s="68">
        <f t="shared" si="0"/>
        <v>17353.5</v>
      </c>
      <c r="O14" s="68">
        <v>357.18604122848564</v>
      </c>
      <c r="P14" s="67">
        <v>1</v>
      </c>
      <c r="Q14" s="12">
        <v>33586</v>
      </c>
      <c r="R14" s="68">
        <f t="shared" si="4"/>
        <v>33586</v>
      </c>
      <c r="S14" s="68">
        <v>711.39884427677498</v>
      </c>
      <c r="T14" s="36"/>
      <c r="U14" s="36"/>
      <c r="V14" s="36"/>
      <c r="W14" s="36"/>
      <c r="X14" s="36"/>
      <c r="Y14" s="36"/>
    </row>
    <row r="15" spans="1:25">
      <c r="A15" s="13">
        <v>12</v>
      </c>
      <c r="B15" s="12">
        <v>230901</v>
      </c>
      <c r="C15" s="67">
        <v>22</v>
      </c>
      <c r="D15" s="12">
        <v>150661</v>
      </c>
      <c r="E15" s="68">
        <f t="shared" si="1"/>
        <v>6848.227272727273</v>
      </c>
      <c r="F15" s="69">
        <v>743</v>
      </c>
      <c r="G15" s="12">
        <v>326932</v>
      </c>
      <c r="H15" s="68">
        <f t="shared" si="2"/>
        <v>440.01615074024227</v>
      </c>
      <c r="I15" s="70">
        <v>0</v>
      </c>
      <c r="J15" s="71">
        <v>0</v>
      </c>
      <c r="K15" s="71">
        <v>0</v>
      </c>
      <c r="L15" s="67">
        <v>10</v>
      </c>
      <c r="M15" s="12">
        <v>181455</v>
      </c>
      <c r="N15" s="68">
        <f t="shared" si="0"/>
        <v>18145.5</v>
      </c>
      <c r="O15" s="68">
        <v>210.19918320183311</v>
      </c>
      <c r="P15" s="67">
        <v>8</v>
      </c>
      <c r="Q15" s="12">
        <v>181079</v>
      </c>
      <c r="R15" s="68">
        <f t="shared" si="4"/>
        <v>22634.875</v>
      </c>
      <c r="S15" s="68">
        <v>251.76765560081247</v>
      </c>
      <c r="T15" s="36"/>
      <c r="U15" s="36"/>
      <c r="V15" s="36"/>
      <c r="W15" s="36"/>
      <c r="X15" s="36"/>
      <c r="Y15" s="36"/>
    </row>
    <row r="16" spans="1:25">
      <c r="A16" s="13">
        <v>13</v>
      </c>
      <c r="B16" s="12">
        <v>179460</v>
      </c>
      <c r="C16" s="67">
        <v>27</v>
      </c>
      <c r="D16" s="12">
        <v>127191</v>
      </c>
      <c r="E16" s="68">
        <f t="shared" si="1"/>
        <v>4710.7777777777774</v>
      </c>
      <c r="F16" s="69">
        <v>364</v>
      </c>
      <c r="G16" s="12">
        <v>209405</v>
      </c>
      <c r="H16" s="68">
        <f t="shared" si="2"/>
        <v>575.28846153846155</v>
      </c>
      <c r="I16" s="69">
        <v>11</v>
      </c>
      <c r="J16" s="68">
        <v>130685</v>
      </c>
      <c r="K16" s="68">
        <f t="shared" si="3"/>
        <v>11880.454545454546</v>
      </c>
      <c r="L16" s="67">
        <v>9</v>
      </c>
      <c r="M16" s="12">
        <v>128631</v>
      </c>
      <c r="N16" s="68">
        <f t="shared" si="0"/>
        <v>14292.333333333334</v>
      </c>
      <c r="O16" s="68">
        <v>280.54065992710747</v>
      </c>
      <c r="P16" s="67">
        <v>9</v>
      </c>
      <c r="Q16" s="12">
        <v>128631</v>
      </c>
      <c r="R16" s="68">
        <f t="shared" si="4"/>
        <v>14292.333333333334</v>
      </c>
      <c r="S16" s="68">
        <v>280.54065992710747</v>
      </c>
      <c r="T16" s="36"/>
      <c r="U16" s="36"/>
      <c r="V16" s="36"/>
      <c r="W16" s="36"/>
      <c r="X16" s="36"/>
      <c r="Y16" s="36"/>
    </row>
    <row r="17" spans="1:25">
      <c r="A17" s="13">
        <v>14</v>
      </c>
      <c r="B17" s="12">
        <v>216249</v>
      </c>
      <c r="C17" s="67">
        <v>37</v>
      </c>
      <c r="D17" s="12">
        <v>143674</v>
      </c>
      <c r="E17" s="68">
        <f t="shared" si="1"/>
        <v>3883.0810810810813</v>
      </c>
      <c r="F17" s="69">
        <v>532</v>
      </c>
      <c r="G17" s="12">
        <v>259708</v>
      </c>
      <c r="H17" s="68">
        <f t="shared" si="2"/>
        <v>488.17293233082705</v>
      </c>
      <c r="I17" s="69">
        <v>20</v>
      </c>
      <c r="J17" s="68">
        <v>124962</v>
      </c>
      <c r="K17" s="68">
        <f t="shared" si="3"/>
        <v>6248.1</v>
      </c>
      <c r="L17" s="67">
        <v>11</v>
      </c>
      <c r="M17" s="12">
        <v>124565</v>
      </c>
      <c r="N17" s="68">
        <f t="shared" si="0"/>
        <v>11324.09090909091</v>
      </c>
      <c r="O17" s="68">
        <v>263.18396688444528</v>
      </c>
      <c r="P17" s="67">
        <v>11</v>
      </c>
      <c r="Q17" s="12">
        <v>124565</v>
      </c>
      <c r="R17" s="68">
        <f t="shared" si="4"/>
        <v>11324.09090909091</v>
      </c>
      <c r="S17" s="68">
        <v>263.18396688444528</v>
      </c>
      <c r="T17" s="36"/>
      <c r="U17" s="36"/>
      <c r="V17" s="36"/>
      <c r="W17" s="36"/>
      <c r="X17" s="36"/>
      <c r="Y17" s="36"/>
    </row>
    <row r="18" spans="1:25">
      <c r="A18" s="13">
        <v>15</v>
      </c>
      <c r="B18" s="12">
        <v>287998</v>
      </c>
      <c r="C18" s="67">
        <v>58</v>
      </c>
      <c r="D18" s="12">
        <v>195487</v>
      </c>
      <c r="E18" s="68">
        <f t="shared" si="1"/>
        <v>3370.4655172413795</v>
      </c>
      <c r="F18" s="69">
        <v>1184</v>
      </c>
      <c r="G18" s="12">
        <v>525236</v>
      </c>
      <c r="H18" s="68">
        <f t="shared" si="2"/>
        <v>443.61148648648651</v>
      </c>
      <c r="I18" s="69">
        <v>33</v>
      </c>
      <c r="J18" s="68">
        <v>206243</v>
      </c>
      <c r="K18" s="68">
        <f t="shared" si="3"/>
        <v>6249.787878787879</v>
      </c>
      <c r="L18" s="67">
        <v>27</v>
      </c>
      <c r="M18" s="12">
        <v>203879</v>
      </c>
      <c r="N18" s="68">
        <f t="shared" si="0"/>
        <v>7551.0740740740739</v>
      </c>
      <c r="O18" s="68">
        <v>218.21366551822916</v>
      </c>
      <c r="P18" s="67">
        <v>23</v>
      </c>
      <c r="Q18" s="12">
        <v>199051</v>
      </c>
      <c r="R18" s="68">
        <f t="shared" si="4"/>
        <v>8654.391304347826</v>
      </c>
      <c r="S18" s="68">
        <v>253.98912242507171</v>
      </c>
      <c r="T18" s="36"/>
      <c r="U18" s="36"/>
      <c r="V18" s="36"/>
      <c r="W18" s="36"/>
      <c r="X18" s="36"/>
      <c r="Y18" s="36"/>
    </row>
    <row r="19" spans="1:25">
      <c r="A19" s="13">
        <v>16</v>
      </c>
      <c r="B19" s="12">
        <v>191518</v>
      </c>
      <c r="C19" s="67">
        <v>40</v>
      </c>
      <c r="D19" s="12">
        <v>149823</v>
      </c>
      <c r="E19" s="68">
        <f t="shared" si="1"/>
        <v>3745.5749999999998</v>
      </c>
      <c r="F19" s="69">
        <v>278</v>
      </c>
      <c r="G19" s="12">
        <v>186369</v>
      </c>
      <c r="H19" s="68">
        <f t="shared" si="2"/>
        <v>670.39208633093529</v>
      </c>
      <c r="I19" s="69">
        <v>20</v>
      </c>
      <c r="J19" s="68">
        <v>150337</v>
      </c>
      <c r="K19" s="68">
        <f t="shared" si="3"/>
        <v>7516.85</v>
      </c>
      <c r="L19" s="67">
        <v>12</v>
      </c>
      <c r="M19" s="12">
        <v>149696</v>
      </c>
      <c r="N19" s="68">
        <f t="shared" si="0"/>
        <v>12474.666666666666</v>
      </c>
      <c r="O19" s="68">
        <v>234.98998804333692</v>
      </c>
      <c r="P19" s="67">
        <v>12</v>
      </c>
      <c r="Q19" s="12">
        <v>149696</v>
      </c>
      <c r="R19" s="68">
        <f t="shared" si="4"/>
        <v>12474.666666666666</v>
      </c>
      <c r="S19" s="68">
        <v>234.98998804333692</v>
      </c>
      <c r="T19" s="36"/>
      <c r="U19" s="36"/>
      <c r="V19" s="36"/>
      <c r="W19" s="36"/>
      <c r="X19" s="36"/>
      <c r="Y19" s="36"/>
    </row>
    <row r="20" spans="1:25">
      <c r="A20" s="13">
        <v>17</v>
      </c>
      <c r="B20" s="12">
        <v>274408</v>
      </c>
      <c r="C20" s="67">
        <v>90</v>
      </c>
      <c r="D20" s="12">
        <v>212080</v>
      </c>
      <c r="E20" s="68">
        <f t="shared" si="1"/>
        <v>2356.4444444444443</v>
      </c>
      <c r="F20" s="69">
        <v>1231</v>
      </c>
      <c r="G20" s="12">
        <v>579702</v>
      </c>
      <c r="H20" s="68">
        <f t="shared" si="2"/>
        <v>470.91957757920392</v>
      </c>
      <c r="I20" s="69">
        <v>42</v>
      </c>
      <c r="J20" s="68">
        <v>259583</v>
      </c>
      <c r="K20" s="68">
        <f t="shared" si="3"/>
        <v>6180.5476190476193</v>
      </c>
      <c r="L20" s="67">
        <v>26</v>
      </c>
      <c r="M20" s="12">
        <v>257055</v>
      </c>
      <c r="N20" s="68">
        <f t="shared" si="0"/>
        <v>9886.7307692307695</v>
      </c>
      <c r="O20" s="68">
        <v>164.60950146371258</v>
      </c>
      <c r="P20" s="67">
        <v>13</v>
      </c>
      <c r="Q20" s="12">
        <v>154625</v>
      </c>
      <c r="R20" s="68">
        <f t="shared" si="4"/>
        <v>11894.23076923077</v>
      </c>
      <c r="S20" s="68">
        <v>297.97374993844915</v>
      </c>
      <c r="T20" s="36"/>
      <c r="U20" s="36"/>
      <c r="V20" s="36"/>
      <c r="W20" s="36"/>
      <c r="X20" s="36"/>
      <c r="Y20" s="36"/>
    </row>
    <row r="21" spans="1:25">
      <c r="A21" s="13">
        <v>18</v>
      </c>
      <c r="B21" s="12">
        <v>173427</v>
      </c>
      <c r="C21" s="67">
        <v>57</v>
      </c>
      <c r="D21" s="12">
        <v>173959</v>
      </c>
      <c r="E21" s="68">
        <f t="shared" si="1"/>
        <v>3051.9122807017543</v>
      </c>
      <c r="F21" s="69">
        <v>1995</v>
      </c>
      <c r="G21" s="12">
        <v>718386</v>
      </c>
      <c r="H21" s="68">
        <f t="shared" si="2"/>
        <v>360.09323308270677</v>
      </c>
      <c r="I21" s="69">
        <v>30</v>
      </c>
      <c r="J21" s="68">
        <v>185941</v>
      </c>
      <c r="K21" s="68">
        <f t="shared" si="3"/>
        <v>6198.0333333333338</v>
      </c>
      <c r="L21" s="67">
        <v>21</v>
      </c>
      <c r="M21" s="12">
        <v>185088</v>
      </c>
      <c r="N21" s="68">
        <f t="shared" si="0"/>
        <v>8813.7142857142862</v>
      </c>
      <c r="O21" s="68">
        <v>162.2868419205337</v>
      </c>
      <c r="P21" s="67">
        <v>18</v>
      </c>
      <c r="Q21" s="12">
        <v>177311</v>
      </c>
      <c r="R21" s="68">
        <f t="shared" si="4"/>
        <v>9850.6111111111113</v>
      </c>
      <c r="S21" s="68">
        <v>183.61309115618053</v>
      </c>
      <c r="T21" s="36"/>
      <c r="U21" s="36"/>
      <c r="V21" s="36"/>
      <c r="W21" s="36"/>
      <c r="X21" s="36"/>
      <c r="Y21" s="36"/>
    </row>
    <row r="22" spans="1:25">
      <c r="A22" s="13">
        <v>19</v>
      </c>
      <c r="B22" s="12">
        <v>251997</v>
      </c>
      <c r="C22" s="67">
        <v>45</v>
      </c>
      <c r="D22" s="12">
        <v>144185</v>
      </c>
      <c r="E22" s="68">
        <f t="shared" si="1"/>
        <v>3204.1111111111113</v>
      </c>
      <c r="F22" s="69">
        <v>1802</v>
      </c>
      <c r="G22" s="12">
        <v>636231</v>
      </c>
      <c r="H22" s="68">
        <f t="shared" si="2"/>
        <v>353.06936736958937</v>
      </c>
      <c r="I22" s="69">
        <v>19</v>
      </c>
      <c r="J22" s="68">
        <v>146261</v>
      </c>
      <c r="K22" s="68">
        <f t="shared" si="3"/>
        <v>7697.9473684210525</v>
      </c>
      <c r="L22" s="67">
        <v>14</v>
      </c>
      <c r="M22" s="12">
        <v>144027</v>
      </c>
      <c r="N22" s="68">
        <f t="shared" si="0"/>
        <v>10287.642857142857</v>
      </c>
      <c r="O22" s="68">
        <v>273.91509143344189</v>
      </c>
      <c r="P22" s="67">
        <v>12</v>
      </c>
      <c r="Q22" s="12">
        <v>142660</v>
      </c>
      <c r="R22" s="68">
        <f t="shared" si="4"/>
        <v>11888.333333333334</v>
      </c>
      <c r="S22" s="68">
        <v>319.0213577379925</v>
      </c>
      <c r="T22" s="36"/>
      <c r="U22" s="36"/>
      <c r="V22" s="36"/>
      <c r="W22" s="36"/>
      <c r="X22" s="36"/>
      <c r="Y22" s="36"/>
    </row>
    <row r="23" spans="1:25">
      <c r="A23" s="13">
        <v>20</v>
      </c>
      <c r="B23" s="12">
        <v>205386</v>
      </c>
      <c r="C23" s="67">
        <v>48</v>
      </c>
      <c r="D23" s="12">
        <v>172100</v>
      </c>
      <c r="E23" s="68">
        <f t="shared" si="1"/>
        <v>3585.4166666666665</v>
      </c>
      <c r="F23" s="69">
        <v>458</v>
      </c>
      <c r="G23" s="12">
        <v>273268</v>
      </c>
      <c r="H23" s="68">
        <f t="shared" si="2"/>
        <v>596.65502183406113</v>
      </c>
      <c r="I23" s="69">
        <v>26</v>
      </c>
      <c r="J23" s="68">
        <v>173905</v>
      </c>
      <c r="K23" s="68">
        <f t="shared" si="3"/>
        <v>6688.6538461538457</v>
      </c>
      <c r="L23" s="67">
        <v>16</v>
      </c>
      <c r="M23" s="12">
        <v>171881</v>
      </c>
      <c r="N23" s="68">
        <f t="shared" si="0"/>
        <v>10742.5625</v>
      </c>
      <c r="O23" s="68">
        <v>208.31104144991409</v>
      </c>
      <c r="P23" s="67">
        <v>15</v>
      </c>
      <c r="Q23" s="12">
        <v>170614</v>
      </c>
      <c r="R23" s="68">
        <f t="shared" si="4"/>
        <v>11374.266666666666</v>
      </c>
      <c r="S23" s="68">
        <v>222.03927557341007</v>
      </c>
      <c r="T23" s="36"/>
      <c r="U23" s="36"/>
      <c r="V23" s="36"/>
      <c r="W23" s="36"/>
      <c r="X23" s="36"/>
      <c r="Y23" s="36"/>
    </row>
    <row r="24" spans="1:25">
      <c r="A24" s="13">
        <v>21</v>
      </c>
      <c r="B24" s="12">
        <v>191461</v>
      </c>
      <c r="C24" s="67">
        <v>24</v>
      </c>
      <c r="D24" s="12">
        <v>109030</v>
      </c>
      <c r="E24" s="68">
        <f t="shared" si="1"/>
        <v>4542.916666666667</v>
      </c>
      <c r="F24" s="69">
        <v>524</v>
      </c>
      <c r="G24" s="12">
        <v>237623</v>
      </c>
      <c r="H24" s="68">
        <f t="shared" si="2"/>
        <v>453.4790076335878</v>
      </c>
      <c r="I24" s="69">
        <v>9</v>
      </c>
      <c r="J24" s="68">
        <v>115985</v>
      </c>
      <c r="K24" s="68">
        <f t="shared" si="3"/>
        <v>12887.222222222223</v>
      </c>
      <c r="L24" s="67">
        <v>7</v>
      </c>
      <c r="M24" s="12">
        <v>114131</v>
      </c>
      <c r="N24" s="68">
        <f t="shared" si="0"/>
        <v>16304.428571428571</v>
      </c>
      <c r="O24" s="68">
        <v>252.69005384229882</v>
      </c>
      <c r="P24" s="67">
        <v>6</v>
      </c>
      <c r="Q24" s="12">
        <v>113326</v>
      </c>
      <c r="R24" s="68">
        <f t="shared" si="4"/>
        <v>18887.666666666668</v>
      </c>
      <c r="S24" s="68">
        <v>294.17773362346873</v>
      </c>
      <c r="T24" s="36"/>
      <c r="U24" s="36"/>
      <c r="V24" s="36"/>
      <c r="W24" s="36"/>
      <c r="X24" s="36"/>
      <c r="Y24" s="36"/>
    </row>
    <row r="25" spans="1:25">
      <c r="A25" s="13">
        <v>22</v>
      </c>
      <c r="B25" s="12">
        <v>158576</v>
      </c>
      <c r="C25" s="67">
        <v>56</v>
      </c>
      <c r="D25" s="12">
        <v>154743</v>
      </c>
      <c r="E25" s="68">
        <f t="shared" si="1"/>
        <v>2763.2678571428573</v>
      </c>
      <c r="F25" s="69">
        <v>354</v>
      </c>
      <c r="G25" s="12">
        <v>236532</v>
      </c>
      <c r="H25" s="68">
        <f t="shared" si="2"/>
        <v>668.16949152542372</v>
      </c>
      <c r="I25" s="69">
        <v>24</v>
      </c>
      <c r="J25" s="68">
        <v>153241</v>
      </c>
      <c r="K25" s="68">
        <f t="shared" si="3"/>
        <v>6385.041666666667</v>
      </c>
      <c r="L25" s="67">
        <v>14</v>
      </c>
      <c r="M25" s="12">
        <v>153721</v>
      </c>
      <c r="N25" s="68">
        <f t="shared" si="0"/>
        <v>10980.071428571429</v>
      </c>
      <c r="O25" s="68">
        <v>186.30342988567577</v>
      </c>
      <c r="P25" s="67">
        <v>14</v>
      </c>
      <c r="Q25" s="12">
        <v>153721</v>
      </c>
      <c r="R25" s="68">
        <f t="shared" si="4"/>
        <v>10980.071428571429</v>
      </c>
      <c r="S25" s="68">
        <v>186.30342988567577</v>
      </c>
      <c r="T25" s="36"/>
      <c r="U25" s="36"/>
      <c r="V25" s="36"/>
      <c r="W25" s="36"/>
      <c r="X25" s="36"/>
      <c r="Y25" s="36"/>
    </row>
    <row r="26" spans="1:25">
      <c r="A26" s="13">
        <v>23</v>
      </c>
      <c r="B26" s="12">
        <v>198320</v>
      </c>
      <c r="C26" s="67">
        <v>45</v>
      </c>
      <c r="D26" s="12">
        <v>154984</v>
      </c>
      <c r="E26" s="68">
        <f t="shared" si="1"/>
        <v>3444.088888888889</v>
      </c>
      <c r="F26" s="69">
        <v>661</v>
      </c>
      <c r="G26" s="12">
        <v>320091</v>
      </c>
      <c r="H26" s="68">
        <f t="shared" si="2"/>
        <v>484.25264750378216</v>
      </c>
      <c r="I26" s="69">
        <v>22</v>
      </c>
      <c r="J26" s="68">
        <v>157582</v>
      </c>
      <c r="K26" s="68">
        <f t="shared" si="3"/>
        <v>7162.818181818182</v>
      </c>
      <c r="L26" s="67">
        <v>11</v>
      </c>
      <c r="M26" s="12">
        <v>156108</v>
      </c>
      <c r="N26" s="68">
        <f t="shared" si="0"/>
        <v>14191.636363636364</v>
      </c>
      <c r="O26" s="68">
        <v>229.94429129384071</v>
      </c>
      <c r="P26" s="67">
        <v>11</v>
      </c>
      <c r="Q26" s="12">
        <v>156108</v>
      </c>
      <c r="R26" s="68">
        <f t="shared" si="4"/>
        <v>14191.636363636364</v>
      </c>
      <c r="S26" s="68">
        <v>229.94429129384071</v>
      </c>
      <c r="T26" s="36"/>
      <c r="U26" s="36"/>
      <c r="V26" s="36"/>
      <c r="W26" s="36"/>
      <c r="X26" s="36"/>
      <c r="Y26" s="36"/>
    </row>
    <row r="27" spans="1:25">
      <c r="A27" s="13">
        <v>24</v>
      </c>
      <c r="B27" s="12">
        <v>209478</v>
      </c>
      <c r="C27" s="67">
        <v>5</v>
      </c>
      <c r="D27" s="12">
        <v>36568</v>
      </c>
      <c r="E27" s="68">
        <f t="shared" si="1"/>
        <v>7313.6</v>
      </c>
      <c r="F27" s="69">
        <v>2415</v>
      </c>
      <c r="G27" s="12">
        <v>759138</v>
      </c>
      <c r="H27" s="68">
        <f t="shared" si="2"/>
        <v>314.34285714285716</v>
      </c>
      <c r="I27" s="69">
        <v>4</v>
      </c>
      <c r="J27" s="68">
        <v>37318</v>
      </c>
      <c r="K27" s="68">
        <f t="shared" si="3"/>
        <v>9329.5</v>
      </c>
      <c r="L27" s="67">
        <v>4</v>
      </c>
      <c r="M27" s="12">
        <v>36704</v>
      </c>
      <c r="N27" s="68">
        <f t="shared" si="0"/>
        <v>9176</v>
      </c>
      <c r="O27" s="68">
        <v>1010.3464889884078</v>
      </c>
      <c r="P27" s="67">
        <v>4</v>
      </c>
      <c r="Q27" s="12">
        <v>36704</v>
      </c>
      <c r="R27" s="68">
        <f t="shared" si="4"/>
        <v>9176</v>
      </c>
      <c r="S27" s="68">
        <v>1010.3464889884078</v>
      </c>
      <c r="T27" s="36"/>
      <c r="U27" s="36"/>
      <c r="V27" s="36"/>
      <c r="W27" s="36"/>
      <c r="X27" s="36"/>
      <c r="Y27" s="36"/>
    </row>
    <row r="28" spans="1:25">
      <c r="A28" s="13">
        <v>25</v>
      </c>
      <c r="B28" s="12">
        <v>204360</v>
      </c>
      <c r="C28" s="67">
        <v>27</v>
      </c>
      <c r="D28" s="12">
        <v>147412</v>
      </c>
      <c r="E28" s="68">
        <f t="shared" si="1"/>
        <v>5459.7037037037035</v>
      </c>
      <c r="F28" s="69">
        <v>3322</v>
      </c>
      <c r="G28" s="12">
        <v>1165511</v>
      </c>
      <c r="H28" s="68">
        <f t="shared" si="2"/>
        <v>350.84617700180615</v>
      </c>
      <c r="I28" s="69">
        <v>25</v>
      </c>
      <c r="J28" s="68">
        <v>161352</v>
      </c>
      <c r="K28" s="68">
        <f t="shared" si="3"/>
        <v>6454.08</v>
      </c>
      <c r="L28" s="67">
        <v>15</v>
      </c>
      <c r="M28" s="12">
        <v>160012</v>
      </c>
      <c r="N28" s="68">
        <f t="shared" si="0"/>
        <v>10667.466666666667</v>
      </c>
      <c r="O28" s="68">
        <v>143.28798090324173</v>
      </c>
      <c r="P28" s="67">
        <v>9</v>
      </c>
      <c r="Q28" s="12">
        <v>152801</v>
      </c>
      <c r="R28" s="68">
        <f t="shared" si="4"/>
        <v>16977.888888888891</v>
      </c>
      <c r="S28" s="68">
        <v>234.20432148822707</v>
      </c>
      <c r="T28" s="36"/>
      <c r="U28" s="36"/>
      <c r="V28" s="36"/>
      <c r="W28" s="36"/>
      <c r="X28" s="36"/>
      <c r="Y28" s="36"/>
    </row>
    <row r="29" spans="1:25">
      <c r="A29" s="13">
        <v>26</v>
      </c>
      <c r="B29" s="12">
        <v>179542</v>
      </c>
      <c r="C29" s="67">
        <v>26</v>
      </c>
      <c r="D29" s="12">
        <v>92516</v>
      </c>
      <c r="E29" s="68">
        <f t="shared" si="1"/>
        <v>3558.3076923076924</v>
      </c>
      <c r="F29" s="69">
        <v>575</v>
      </c>
      <c r="G29" s="12">
        <v>243448</v>
      </c>
      <c r="H29" s="68">
        <f t="shared" si="2"/>
        <v>423.38782608695652</v>
      </c>
      <c r="I29" s="69">
        <v>16</v>
      </c>
      <c r="J29" s="68">
        <v>95058</v>
      </c>
      <c r="K29" s="68">
        <f t="shared" si="3"/>
        <v>5941.125</v>
      </c>
      <c r="L29" s="67">
        <v>7</v>
      </c>
      <c r="M29" s="12">
        <v>95973</v>
      </c>
      <c r="N29" s="68">
        <f t="shared" si="0"/>
        <v>13710.428571428571</v>
      </c>
      <c r="O29" s="68">
        <v>284.07436656708325</v>
      </c>
      <c r="P29" s="67">
        <v>5</v>
      </c>
      <c r="Q29" s="12">
        <v>93734</v>
      </c>
      <c r="R29" s="68">
        <f t="shared" si="4"/>
        <v>18746.8</v>
      </c>
      <c r="S29" s="68">
        <v>395.98707399782313</v>
      </c>
      <c r="T29" s="36"/>
      <c r="U29" s="36"/>
      <c r="V29" s="36"/>
      <c r="W29" s="36"/>
      <c r="X29" s="36"/>
      <c r="Y29" s="36"/>
    </row>
    <row r="30" spans="1:25">
      <c r="A30" s="13">
        <v>27</v>
      </c>
      <c r="B30" s="12">
        <v>253780</v>
      </c>
      <c r="C30" s="67">
        <v>17</v>
      </c>
      <c r="D30" s="12">
        <v>77941</v>
      </c>
      <c r="E30" s="68">
        <f t="shared" si="1"/>
        <v>4584.7647058823532</v>
      </c>
      <c r="F30" s="69">
        <v>1886</v>
      </c>
      <c r="G30" s="12">
        <v>588900</v>
      </c>
      <c r="H30" s="68">
        <f t="shared" si="2"/>
        <v>312.24814422057261</v>
      </c>
      <c r="I30" s="69">
        <v>7</v>
      </c>
      <c r="J30" s="68">
        <v>65367</v>
      </c>
      <c r="K30" s="68">
        <f t="shared" si="3"/>
        <v>9338.1428571428569</v>
      </c>
      <c r="L30" s="67">
        <v>4</v>
      </c>
      <c r="M30" s="12">
        <v>65078</v>
      </c>
      <c r="N30" s="68">
        <f t="shared" si="0"/>
        <v>16269.5</v>
      </c>
      <c r="O30" s="68">
        <v>707.24022999404826</v>
      </c>
      <c r="P30" s="67">
        <v>4</v>
      </c>
      <c r="Q30" s="12">
        <v>65078</v>
      </c>
      <c r="R30" s="68">
        <f t="shared" si="4"/>
        <v>16269.5</v>
      </c>
      <c r="S30" s="68">
        <v>707.24022999404826</v>
      </c>
      <c r="T30" s="36"/>
      <c r="U30" s="36"/>
      <c r="V30" s="36"/>
      <c r="W30" s="36"/>
      <c r="X30" s="36"/>
      <c r="Y30" s="36"/>
    </row>
    <row r="31" spans="1:25">
      <c r="A31" s="13">
        <v>28</v>
      </c>
      <c r="B31" s="12">
        <v>204872</v>
      </c>
      <c r="C31" s="67">
        <v>48</v>
      </c>
      <c r="D31" s="12">
        <v>147200</v>
      </c>
      <c r="E31" s="68">
        <f t="shared" si="1"/>
        <v>3066.6666666666665</v>
      </c>
      <c r="F31" s="69">
        <v>758</v>
      </c>
      <c r="G31" s="12">
        <v>340184</v>
      </c>
      <c r="H31" s="68">
        <f t="shared" si="2"/>
        <v>448.79155672823219</v>
      </c>
      <c r="I31" s="69">
        <v>23</v>
      </c>
      <c r="J31" s="68">
        <v>151541</v>
      </c>
      <c r="K31" s="68">
        <f t="shared" si="3"/>
        <v>6588.739130434783</v>
      </c>
      <c r="L31" s="67">
        <v>12</v>
      </c>
      <c r="M31" s="12">
        <v>150106</v>
      </c>
      <c r="N31" s="68">
        <f t="shared" si="0"/>
        <v>12508.833333333334</v>
      </c>
      <c r="O31" s="68">
        <v>219.18150326581784</v>
      </c>
      <c r="P31" s="67">
        <v>11</v>
      </c>
      <c r="Q31" s="12">
        <v>149244</v>
      </c>
      <c r="R31" s="68">
        <f t="shared" si="4"/>
        <v>13567.636363636364</v>
      </c>
      <c r="S31" s="68">
        <v>238.68102402252899</v>
      </c>
      <c r="T31" s="36"/>
      <c r="U31" s="36"/>
      <c r="V31" s="36"/>
      <c r="W31" s="36"/>
      <c r="X31" s="36"/>
      <c r="Y31" s="36"/>
    </row>
    <row r="32" spans="1:25">
      <c r="A32" s="13">
        <v>29</v>
      </c>
      <c r="B32" s="12">
        <v>121971</v>
      </c>
      <c r="C32" s="67">
        <v>77</v>
      </c>
      <c r="D32" s="12">
        <v>179756</v>
      </c>
      <c r="E32" s="68">
        <f t="shared" si="1"/>
        <v>2334.4935064935066</v>
      </c>
      <c r="F32" s="69">
        <v>829</v>
      </c>
      <c r="G32" s="12">
        <v>447719</v>
      </c>
      <c r="H32" s="68">
        <f t="shared" si="2"/>
        <v>540.07117008443913</v>
      </c>
      <c r="I32" s="69">
        <v>37</v>
      </c>
      <c r="J32" s="68">
        <v>193304</v>
      </c>
      <c r="K32" s="68">
        <f t="shared" si="3"/>
        <v>5224.4324324324325</v>
      </c>
      <c r="L32" s="67">
        <v>14</v>
      </c>
      <c r="M32" s="12">
        <v>196588</v>
      </c>
      <c r="N32" s="68">
        <f t="shared" si="0"/>
        <v>14042</v>
      </c>
      <c r="O32" s="68">
        <v>73.042339287928357</v>
      </c>
      <c r="P32" s="67">
        <v>5</v>
      </c>
      <c r="Q32" s="12">
        <v>180331</v>
      </c>
      <c r="R32" s="68">
        <f t="shared" si="4"/>
        <v>36066.199999999997</v>
      </c>
      <c r="S32" s="68">
        <v>131.9951770061362</v>
      </c>
      <c r="T32" s="36"/>
      <c r="U32" s="36"/>
      <c r="V32" s="36"/>
      <c r="W32" s="36"/>
      <c r="X32" s="36"/>
      <c r="Y32" s="36"/>
    </row>
    <row r="33" spans="1:25">
      <c r="A33" s="13">
        <v>30</v>
      </c>
      <c r="B33" s="12">
        <v>296286</v>
      </c>
      <c r="C33" s="67">
        <v>11</v>
      </c>
      <c r="D33" s="12">
        <v>57699</v>
      </c>
      <c r="E33" s="68">
        <f t="shared" si="1"/>
        <v>5245.363636363636</v>
      </c>
      <c r="F33" s="69">
        <v>2462</v>
      </c>
      <c r="G33" s="12">
        <v>805995</v>
      </c>
      <c r="H33" s="68">
        <f t="shared" si="2"/>
        <v>327.37408610885461</v>
      </c>
      <c r="I33" s="69">
        <v>12</v>
      </c>
      <c r="J33" s="68">
        <v>69470</v>
      </c>
      <c r="K33" s="68">
        <f t="shared" si="3"/>
        <v>5789.166666666667</v>
      </c>
      <c r="L33" s="67">
        <v>9</v>
      </c>
      <c r="M33" s="12">
        <v>68934</v>
      </c>
      <c r="N33" s="68">
        <f t="shared" si="0"/>
        <v>7659.333333333333</v>
      </c>
      <c r="O33" s="68">
        <v>327.28127659141285</v>
      </c>
      <c r="P33" s="67">
        <v>3</v>
      </c>
      <c r="Q33" s="12">
        <v>61637</v>
      </c>
      <c r="R33" s="68">
        <f t="shared" si="4"/>
        <v>20545.666666666668</v>
      </c>
      <c r="S33" s="68">
        <v>970.68218543261594</v>
      </c>
      <c r="T33" s="36"/>
      <c r="U33" s="36"/>
      <c r="V33" s="36"/>
      <c r="W33" s="36"/>
      <c r="X33" s="36"/>
      <c r="Y33" s="36"/>
    </row>
    <row r="34" spans="1:25">
      <c r="A34" s="13">
        <v>31</v>
      </c>
      <c r="B34" s="12">
        <v>252126</v>
      </c>
      <c r="C34" s="67">
        <v>44</v>
      </c>
      <c r="D34" s="12">
        <v>147963</v>
      </c>
      <c r="E34" s="68">
        <f t="shared" si="1"/>
        <v>3362.7954545454545</v>
      </c>
      <c r="F34" s="69">
        <v>2185</v>
      </c>
      <c r="G34" s="12">
        <v>774350</v>
      </c>
      <c r="H34" s="68">
        <f t="shared" si="2"/>
        <v>354.39359267734551</v>
      </c>
      <c r="I34" s="69">
        <v>23</v>
      </c>
      <c r="J34" s="68">
        <v>151313</v>
      </c>
      <c r="K34" s="68">
        <f t="shared" si="3"/>
        <v>6578.826086956522</v>
      </c>
      <c r="L34" s="67">
        <v>14</v>
      </c>
      <c r="M34" s="12">
        <v>150551</v>
      </c>
      <c r="N34" s="68">
        <f t="shared" si="0"/>
        <v>10753.642857142857</v>
      </c>
      <c r="O34" s="68">
        <v>233.83848898364437</v>
      </c>
      <c r="P34" s="67">
        <v>11</v>
      </c>
      <c r="Q34" s="12">
        <v>147332</v>
      </c>
      <c r="R34" s="68">
        <f t="shared" si="4"/>
        <v>13393.818181818182</v>
      </c>
      <c r="S34" s="68">
        <v>295.44762563376781</v>
      </c>
      <c r="T34" s="36"/>
      <c r="U34" s="36"/>
      <c r="V34" s="36"/>
      <c r="W34" s="36"/>
      <c r="X34" s="36"/>
      <c r="Y34" s="36"/>
    </row>
    <row r="35" spans="1:25">
      <c r="A35" s="13">
        <v>32</v>
      </c>
      <c r="B35" s="12">
        <v>200661</v>
      </c>
      <c r="C35" s="67">
        <v>35</v>
      </c>
      <c r="D35" s="12">
        <v>144149</v>
      </c>
      <c r="E35" s="68">
        <f t="shared" si="1"/>
        <v>4118.5428571428574</v>
      </c>
      <c r="F35" s="69">
        <v>433</v>
      </c>
      <c r="G35" s="12">
        <v>239118</v>
      </c>
      <c r="H35" s="68">
        <f t="shared" si="2"/>
        <v>552.23556581986145</v>
      </c>
      <c r="I35" s="69">
        <v>15</v>
      </c>
      <c r="J35" s="68">
        <v>151660</v>
      </c>
      <c r="K35" s="68">
        <f t="shared" si="3"/>
        <v>10110.666666666666</v>
      </c>
      <c r="L35" s="67">
        <v>9</v>
      </c>
      <c r="M35" s="12">
        <v>150621</v>
      </c>
      <c r="N35" s="68">
        <f t="shared" si="0"/>
        <v>16735.666666666668</v>
      </c>
      <c r="O35" s="68">
        <v>270.33022603822542</v>
      </c>
      <c r="P35" s="67">
        <v>9</v>
      </c>
      <c r="Q35" s="12">
        <v>150621</v>
      </c>
      <c r="R35" s="68">
        <f t="shared" si="4"/>
        <v>16735.666666666668</v>
      </c>
      <c r="S35" s="68">
        <v>270.33022603822542</v>
      </c>
      <c r="T35" s="36"/>
      <c r="U35" s="36"/>
      <c r="V35" s="36"/>
      <c r="W35" s="36"/>
      <c r="X35" s="36"/>
      <c r="Y35" s="36"/>
    </row>
    <row r="36" spans="1:25">
      <c r="A36" s="13">
        <v>33</v>
      </c>
      <c r="B36" s="12">
        <v>179088</v>
      </c>
      <c r="C36" s="67">
        <v>57</v>
      </c>
      <c r="D36" s="12">
        <v>164506</v>
      </c>
      <c r="E36" s="68">
        <f t="shared" si="1"/>
        <v>2886.0701754385964</v>
      </c>
      <c r="F36" s="69">
        <v>789</v>
      </c>
      <c r="G36" s="12">
        <v>367054</v>
      </c>
      <c r="H36" s="68">
        <f t="shared" si="2"/>
        <v>465.21419518377695</v>
      </c>
      <c r="I36" s="69">
        <v>28</v>
      </c>
      <c r="J36" s="68">
        <v>172305</v>
      </c>
      <c r="K36" s="68">
        <f t="shared" si="3"/>
        <v>6153.75</v>
      </c>
      <c r="L36" s="67">
        <v>14</v>
      </c>
      <c r="M36" s="12">
        <v>172279</v>
      </c>
      <c r="N36" s="68">
        <f t="shared" si="0"/>
        <v>12305.642857142857</v>
      </c>
      <c r="O36" s="68">
        <v>171.32978063453518</v>
      </c>
      <c r="P36" s="67">
        <v>12</v>
      </c>
      <c r="Q36" s="12">
        <v>171103</v>
      </c>
      <c r="R36" s="68">
        <f t="shared" si="4"/>
        <v>14258.583333333334</v>
      </c>
      <c r="S36" s="68">
        <v>195.90688804858527</v>
      </c>
      <c r="T36" s="36"/>
      <c r="U36" s="36"/>
      <c r="V36" s="36"/>
      <c r="W36" s="36"/>
      <c r="X36" s="36"/>
      <c r="Y36" s="36"/>
    </row>
    <row r="37" spans="1:25">
      <c r="A37" s="13">
        <v>34</v>
      </c>
      <c r="B37" s="12">
        <v>204008</v>
      </c>
      <c r="C37" s="67">
        <v>31</v>
      </c>
      <c r="D37" s="12">
        <v>144511</v>
      </c>
      <c r="E37" s="68">
        <f t="shared" si="1"/>
        <v>4661.6451612903229</v>
      </c>
      <c r="F37" s="69">
        <v>694</v>
      </c>
      <c r="G37" s="12">
        <v>313847</v>
      </c>
      <c r="H37" s="68">
        <f t="shared" si="2"/>
        <v>452.22910662824205</v>
      </c>
      <c r="I37" s="69">
        <v>8</v>
      </c>
      <c r="J37" s="68">
        <v>134745</v>
      </c>
      <c r="K37" s="68">
        <f t="shared" si="3"/>
        <v>16843.125</v>
      </c>
      <c r="L37" s="67">
        <v>4</v>
      </c>
      <c r="M37" s="12">
        <v>132714</v>
      </c>
      <c r="N37" s="68">
        <f t="shared" si="0"/>
        <v>33178.5</v>
      </c>
      <c r="O37" s="68">
        <v>329.77270496258421</v>
      </c>
      <c r="P37" s="67">
        <v>4</v>
      </c>
      <c r="Q37" s="12">
        <v>132714</v>
      </c>
      <c r="R37" s="68">
        <f t="shared" si="4"/>
        <v>33178.5</v>
      </c>
      <c r="S37" s="68">
        <v>329.77270496258421</v>
      </c>
      <c r="T37" s="36"/>
      <c r="U37" s="36"/>
      <c r="V37" s="36"/>
      <c r="W37" s="36"/>
      <c r="X37" s="36"/>
      <c r="Y37" s="36"/>
    </row>
    <row r="38" spans="1:25">
      <c r="A38" s="13">
        <v>35</v>
      </c>
      <c r="B38" s="12">
        <v>188763</v>
      </c>
      <c r="C38" s="67">
        <v>37</v>
      </c>
      <c r="D38" s="12">
        <v>122343</v>
      </c>
      <c r="E38" s="68">
        <f t="shared" si="1"/>
        <v>3306.5675675675675</v>
      </c>
      <c r="F38" s="69">
        <v>755</v>
      </c>
      <c r="G38" s="12">
        <v>290466</v>
      </c>
      <c r="H38" s="68">
        <f t="shared" si="2"/>
        <v>384.72317880794702</v>
      </c>
      <c r="I38" s="69">
        <v>19</v>
      </c>
      <c r="J38" s="68">
        <v>111204</v>
      </c>
      <c r="K38" s="68">
        <f t="shared" si="3"/>
        <v>5852.8421052631575</v>
      </c>
      <c r="L38" s="67">
        <v>12</v>
      </c>
      <c r="M38" s="12">
        <v>109882</v>
      </c>
      <c r="N38" s="68">
        <f t="shared" si="0"/>
        <v>9156.8333333333339</v>
      </c>
      <c r="O38" s="68">
        <v>229.56052788985963</v>
      </c>
      <c r="P38" s="67">
        <v>10</v>
      </c>
      <c r="Q38" s="12">
        <v>108245</v>
      </c>
      <c r="R38" s="68">
        <f t="shared" si="4"/>
        <v>10824.5</v>
      </c>
      <c r="S38" s="68">
        <v>274.94420147742318</v>
      </c>
      <c r="T38" s="36"/>
      <c r="U38" s="36"/>
      <c r="V38" s="36"/>
      <c r="W38" s="36"/>
      <c r="X38" s="36"/>
      <c r="Y38" s="36"/>
    </row>
    <row r="39" spans="1:25">
      <c r="A39" s="13">
        <v>36</v>
      </c>
      <c r="B39" s="12">
        <v>306609</v>
      </c>
      <c r="C39" s="67">
        <v>29</v>
      </c>
      <c r="D39" s="12">
        <v>159072</v>
      </c>
      <c r="E39" s="68">
        <f t="shared" si="1"/>
        <v>5485.2413793103451</v>
      </c>
      <c r="F39" s="69">
        <v>1006</v>
      </c>
      <c r="G39" s="12">
        <v>410063</v>
      </c>
      <c r="H39" s="68">
        <f t="shared" si="2"/>
        <v>407.61729622266404</v>
      </c>
      <c r="I39" s="69">
        <v>17</v>
      </c>
      <c r="J39" s="68">
        <v>172507</v>
      </c>
      <c r="K39" s="68">
        <f t="shared" si="3"/>
        <v>10147.470588235294</v>
      </c>
      <c r="L39" s="67">
        <v>10</v>
      </c>
      <c r="M39" s="12">
        <v>169937</v>
      </c>
      <c r="N39" s="68">
        <f t="shared" si="0"/>
        <v>16993.7</v>
      </c>
      <c r="O39" s="68">
        <v>348.41384036839327</v>
      </c>
      <c r="P39" s="67">
        <v>10</v>
      </c>
      <c r="Q39" s="12">
        <v>169937</v>
      </c>
      <c r="R39" s="68">
        <f t="shared" si="4"/>
        <v>16993.7</v>
      </c>
      <c r="S39" s="68">
        <v>348.41384036839327</v>
      </c>
      <c r="T39" s="36"/>
      <c r="U39" s="36"/>
      <c r="V39" s="36"/>
      <c r="W39" s="36"/>
      <c r="X39" s="36"/>
      <c r="Y39" s="36"/>
    </row>
    <row r="40" spans="1:25">
      <c r="A40" s="13">
        <v>37</v>
      </c>
      <c r="B40" s="12">
        <v>199338</v>
      </c>
      <c r="C40" s="67">
        <v>45</v>
      </c>
      <c r="D40" s="12">
        <v>196270</v>
      </c>
      <c r="E40" s="68">
        <f t="shared" si="1"/>
        <v>4361.5555555555557</v>
      </c>
      <c r="F40" s="69">
        <v>987</v>
      </c>
      <c r="G40" s="12">
        <v>437772</v>
      </c>
      <c r="H40" s="68">
        <f t="shared" si="2"/>
        <v>443.53799392097267</v>
      </c>
      <c r="I40" s="69">
        <v>23</v>
      </c>
      <c r="J40" s="68">
        <v>210214</v>
      </c>
      <c r="K40" s="68">
        <f t="shared" si="3"/>
        <v>9139.7391304347821</v>
      </c>
      <c r="L40" s="67">
        <v>15</v>
      </c>
      <c r="M40" s="12">
        <v>207911</v>
      </c>
      <c r="N40" s="68">
        <f t="shared" si="0"/>
        <v>13860.733333333334</v>
      </c>
      <c r="O40" s="68">
        <v>176.38097698558036</v>
      </c>
      <c r="P40" s="67">
        <v>15</v>
      </c>
      <c r="Q40" s="12">
        <v>207911</v>
      </c>
      <c r="R40" s="68">
        <f t="shared" si="4"/>
        <v>13860.733333333334</v>
      </c>
      <c r="S40" s="68">
        <v>176.38097698558036</v>
      </c>
      <c r="T40" s="36"/>
      <c r="U40" s="36"/>
      <c r="V40" s="36"/>
      <c r="W40" s="36"/>
      <c r="X40" s="36"/>
      <c r="Y40" s="36"/>
    </row>
    <row r="41" spans="1:25">
      <c r="A41" s="13">
        <v>38</v>
      </c>
      <c r="B41" s="12">
        <v>217609</v>
      </c>
      <c r="C41" s="67">
        <v>28</v>
      </c>
      <c r="D41" s="12">
        <v>137183</v>
      </c>
      <c r="E41" s="68">
        <f t="shared" si="1"/>
        <v>4899.3928571428569</v>
      </c>
      <c r="F41" s="69">
        <v>441</v>
      </c>
      <c r="G41" s="12">
        <v>234004</v>
      </c>
      <c r="H41" s="68">
        <f t="shared" si="2"/>
        <v>530.62131519274374</v>
      </c>
      <c r="I41" s="69">
        <v>14</v>
      </c>
      <c r="J41" s="68">
        <v>143591</v>
      </c>
      <c r="K41" s="68">
        <f t="shared" si="3"/>
        <v>10256.5</v>
      </c>
      <c r="L41" s="67">
        <v>8</v>
      </c>
      <c r="M41" s="12">
        <v>141755</v>
      </c>
      <c r="N41" s="68">
        <f t="shared" si="0"/>
        <v>17719.375</v>
      </c>
      <c r="O41" s="68">
        <v>282.5637287663763</v>
      </c>
      <c r="P41" s="67">
        <v>8</v>
      </c>
      <c r="Q41" s="12">
        <v>141755</v>
      </c>
      <c r="R41" s="68">
        <f t="shared" si="4"/>
        <v>17719.375</v>
      </c>
      <c r="S41" s="68">
        <v>282.5637287663763</v>
      </c>
      <c r="T41" s="36"/>
      <c r="U41" s="36"/>
      <c r="V41" s="36"/>
      <c r="W41" s="36"/>
      <c r="X41" s="36"/>
      <c r="Y41" s="36"/>
    </row>
    <row r="42" spans="1:25">
      <c r="A42" s="13">
        <v>39</v>
      </c>
      <c r="B42" s="12">
        <v>198344</v>
      </c>
      <c r="C42" s="67">
        <v>29</v>
      </c>
      <c r="D42" s="12">
        <v>121902</v>
      </c>
      <c r="E42" s="68">
        <f t="shared" si="1"/>
        <v>4203.5172413793107</v>
      </c>
      <c r="F42" s="69">
        <v>971</v>
      </c>
      <c r="G42" s="12">
        <v>400234</v>
      </c>
      <c r="H42" s="68">
        <f t="shared" si="2"/>
        <v>412.18743563336767</v>
      </c>
      <c r="I42" s="69">
        <v>22</v>
      </c>
      <c r="J42" s="68">
        <v>136559</v>
      </c>
      <c r="K42" s="68">
        <f t="shared" si="3"/>
        <v>6207.227272727273</v>
      </c>
      <c r="L42" s="67">
        <v>16</v>
      </c>
      <c r="M42" s="12">
        <v>135038</v>
      </c>
      <c r="N42" s="68">
        <f t="shared" si="0"/>
        <v>8439.875</v>
      </c>
      <c r="O42" s="68">
        <v>230.29471914106659</v>
      </c>
      <c r="P42" s="67">
        <v>13</v>
      </c>
      <c r="Q42" s="12">
        <v>131943</v>
      </c>
      <c r="R42" s="68">
        <f t="shared" si="4"/>
        <v>10149.461538461539</v>
      </c>
      <c r="S42" s="68">
        <v>282.39310061659774</v>
      </c>
      <c r="T42" s="36"/>
      <c r="U42" s="36"/>
      <c r="V42" s="36"/>
      <c r="W42" s="36"/>
      <c r="X42" s="36"/>
      <c r="Y42" s="36"/>
    </row>
    <row r="43" spans="1:25">
      <c r="A43" s="13">
        <v>40</v>
      </c>
      <c r="B43" s="12">
        <v>188091</v>
      </c>
      <c r="C43" s="67">
        <v>39</v>
      </c>
      <c r="D43" s="12">
        <v>147004</v>
      </c>
      <c r="E43" s="68">
        <f t="shared" si="1"/>
        <v>3769.3333333333335</v>
      </c>
      <c r="F43" s="69">
        <v>698</v>
      </c>
      <c r="G43" s="12">
        <v>323872</v>
      </c>
      <c r="H43" s="68">
        <f t="shared" si="2"/>
        <v>464</v>
      </c>
      <c r="I43" s="69">
        <v>23</v>
      </c>
      <c r="J43" s="68">
        <v>170760</v>
      </c>
      <c r="K43" s="68">
        <f t="shared" si="3"/>
        <v>7424.347826086957</v>
      </c>
      <c r="L43" s="67">
        <v>12</v>
      </c>
      <c r="M43" s="12">
        <v>171622</v>
      </c>
      <c r="N43" s="68">
        <f t="shared" si="0"/>
        <v>14301.833333333334</v>
      </c>
      <c r="O43" s="68">
        <v>186.36909624089751</v>
      </c>
      <c r="P43" s="67">
        <v>11</v>
      </c>
      <c r="Q43" s="12">
        <v>170717</v>
      </c>
      <c r="R43" s="68">
        <f t="shared" si="4"/>
        <v>15519.727272727272</v>
      </c>
      <c r="S43" s="68">
        <v>202.73574938986911</v>
      </c>
      <c r="T43" s="36"/>
      <c r="U43" s="36"/>
      <c r="V43" s="36"/>
      <c r="W43" s="36"/>
      <c r="X43" s="36"/>
      <c r="Y43" s="36"/>
    </row>
    <row r="44" spans="1:25">
      <c r="A44" s="13">
        <v>41</v>
      </c>
      <c r="B44" s="12">
        <v>258745</v>
      </c>
      <c r="C44" s="67">
        <v>42</v>
      </c>
      <c r="D44" s="12">
        <v>154763</v>
      </c>
      <c r="E44" s="68">
        <f t="shared" si="1"/>
        <v>3684.8333333333335</v>
      </c>
      <c r="F44" s="69">
        <v>4466</v>
      </c>
      <c r="G44" s="12">
        <v>1592665</v>
      </c>
      <c r="H44" s="68">
        <f t="shared" si="2"/>
        <v>356.62001791312139</v>
      </c>
      <c r="I44" s="69">
        <v>25</v>
      </c>
      <c r="J44" s="68">
        <v>166735</v>
      </c>
      <c r="K44" s="68">
        <f t="shared" si="3"/>
        <v>6669.4</v>
      </c>
      <c r="L44" s="67">
        <v>19</v>
      </c>
      <c r="M44" s="12">
        <v>165076</v>
      </c>
      <c r="N44" s="68">
        <f t="shared" si="0"/>
        <v>8688.21052631579</v>
      </c>
      <c r="O44" s="68">
        <v>175.99186878799645</v>
      </c>
      <c r="P44" s="67">
        <v>13</v>
      </c>
      <c r="Q44" s="12">
        <v>158048</v>
      </c>
      <c r="R44" s="68">
        <f t="shared" si="4"/>
        <v>12157.538461538461</v>
      </c>
      <c r="S44" s="68">
        <v>255.76240967637875</v>
      </c>
      <c r="T44" s="36"/>
      <c r="U44" s="36"/>
      <c r="V44" s="36"/>
      <c r="W44" s="36"/>
      <c r="X44" s="36"/>
      <c r="Y44" s="36"/>
    </row>
    <row r="45" spans="1:25">
      <c r="A45" s="13">
        <v>42</v>
      </c>
      <c r="B45" s="12">
        <v>258305</v>
      </c>
      <c r="C45" s="67">
        <v>51</v>
      </c>
      <c r="D45" s="12">
        <v>193723</v>
      </c>
      <c r="E45" s="68">
        <f t="shared" si="1"/>
        <v>3798.4901960784314</v>
      </c>
      <c r="F45" s="69">
        <v>1854</v>
      </c>
      <c r="G45" s="12">
        <v>709569</v>
      </c>
      <c r="H45" s="68">
        <f t="shared" si="2"/>
        <v>382.72330097087377</v>
      </c>
      <c r="I45" s="69">
        <v>23</v>
      </c>
      <c r="J45" s="68">
        <v>219106</v>
      </c>
      <c r="K45" s="68">
        <f t="shared" si="3"/>
        <v>9526.347826086956</v>
      </c>
      <c r="L45" s="67">
        <v>14</v>
      </c>
      <c r="M45" s="12">
        <v>216515</v>
      </c>
      <c r="N45" s="68">
        <f t="shared" si="0"/>
        <v>15465.357142857143</v>
      </c>
      <c r="O45" s="68">
        <v>216.84580545320946</v>
      </c>
      <c r="P45" s="67">
        <v>14</v>
      </c>
      <c r="Q45" s="12">
        <v>216515</v>
      </c>
      <c r="R45" s="68">
        <f t="shared" si="4"/>
        <v>15465.357142857143</v>
      </c>
      <c r="S45" s="68">
        <v>216.84580545320946</v>
      </c>
      <c r="T45" s="36"/>
      <c r="U45" s="36"/>
      <c r="V45" s="36"/>
      <c r="W45" s="36"/>
      <c r="X45" s="36"/>
      <c r="Y45" s="36"/>
    </row>
    <row r="46" spans="1:25">
      <c r="A46" s="13">
        <v>43</v>
      </c>
      <c r="B46" s="12">
        <v>248308</v>
      </c>
      <c r="C46" s="67">
        <v>43</v>
      </c>
      <c r="D46" s="12">
        <v>148290</v>
      </c>
      <c r="E46" s="68">
        <f t="shared" si="1"/>
        <v>3448.6046511627906</v>
      </c>
      <c r="F46" s="69">
        <v>923</v>
      </c>
      <c r="G46" s="12">
        <v>380073</v>
      </c>
      <c r="H46" s="68">
        <f t="shared" si="2"/>
        <v>411.7800650054171</v>
      </c>
      <c r="I46" s="69">
        <v>29</v>
      </c>
      <c r="J46" s="68">
        <v>156751</v>
      </c>
      <c r="K46" s="68">
        <f t="shared" si="3"/>
        <v>5405.2068965517237</v>
      </c>
      <c r="L46" s="67">
        <v>18</v>
      </c>
      <c r="M46" s="12">
        <v>155590</v>
      </c>
      <c r="N46" s="68">
        <f t="shared" si="0"/>
        <v>8643.8888888888887</v>
      </c>
      <c r="O46" s="68">
        <v>245.60028240218585</v>
      </c>
      <c r="P46" s="67">
        <v>16</v>
      </c>
      <c r="Q46" s="12">
        <v>154632</v>
      </c>
      <c r="R46" s="68">
        <f t="shared" si="4"/>
        <v>9664.5</v>
      </c>
      <c r="S46" s="68">
        <v>268.37772195183004</v>
      </c>
      <c r="T46" s="36"/>
      <c r="U46" s="36"/>
      <c r="V46" s="36"/>
      <c r="W46" s="36"/>
      <c r="X46" s="36"/>
      <c r="Y46" s="36"/>
    </row>
    <row r="47" spans="1:25">
      <c r="A47" s="13">
        <v>44</v>
      </c>
      <c r="B47" s="12">
        <v>191436</v>
      </c>
      <c r="C47" s="67">
        <v>37</v>
      </c>
      <c r="D47" s="12">
        <v>153705</v>
      </c>
      <c r="E47" s="68">
        <f t="shared" si="1"/>
        <v>4154.1891891891892</v>
      </c>
      <c r="F47" s="69">
        <v>996</v>
      </c>
      <c r="G47" s="12">
        <v>462102</v>
      </c>
      <c r="H47" s="68">
        <f t="shared" si="2"/>
        <v>463.95783132530119</v>
      </c>
      <c r="I47" s="69">
        <v>24</v>
      </c>
      <c r="J47" s="68">
        <v>160824</v>
      </c>
      <c r="K47" s="68">
        <f t="shared" si="3"/>
        <v>6701</v>
      </c>
      <c r="L47" s="67">
        <v>16</v>
      </c>
      <c r="M47" s="12">
        <v>159433</v>
      </c>
      <c r="N47" s="68">
        <f t="shared" si="0"/>
        <v>9964.5625</v>
      </c>
      <c r="O47" s="68">
        <v>161.468772366477</v>
      </c>
      <c r="P47" s="67">
        <v>10</v>
      </c>
      <c r="Q47" s="12">
        <v>154257</v>
      </c>
      <c r="R47" s="68">
        <f t="shared" si="4"/>
        <v>15425.7</v>
      </c>
      <c r="S47" s="68">
        <v>255.3974987086896</v>
      </c>
      <c r="T47" s="36"/>
      <c r="U47" s="36"/>
      <c r="V47" s="36"/>
      <c r="W47" s="36"/>
      <c r="X47" s="36"/>
      <c r="Y47" s="36"/>
    </row>
    <row r="48" spans="1:25">
      <c r="A48" s="13">
        <v>45</v>
      </c>
      <c r="B48" s="12">
        <v>232998</v>
      </c>
      <c r="C48" s="67">
        <v>38</v>
      </c>
      <c r="D48" s="12">
        <v>137205</v>
      </c>
      <c r="E48" s="68">
        <f t="shared" si="1"/>
        <v>3610.6578947368421</v>
      </c>
      <c r="F48" s="69">
        <v>779</v>
      </c>
      <c r="G48" s="12">
        <v>320312</v>
      </c>
      <c r="H48" s="68">
        <f t="shared" si="2"/>
        <v>411.18356867779204</v>
      </c>
      <c r="I48" s="69">
        <v>19</v>
      </c>
      <c r="J48" s="68">
        <v>133451</v>
      </c>
      <c r="K48" s="68">
        <f t="shared" si="3"/>
        <v>7023.7368421052633</v>
      </c>
      <c r="L48" s="67">
        <v>8</v>
      </c>
      <c r="M48" s="12">
        <v>132803</v>
      </c>
      <c r="N48" s="68">
        <f t="shared" si="0"/>
        <v>16600.375</v>
      </c>
      <c r="O48" s="68">
        <v>288.44179696488197</v>
      </c>
      <c r="P48" s="67">
        <v>7</v>
      </c>
      <c r="Q48" s="12">
        <v>131844</v>
      </c>
      <c r="R48" s="68">
        <f t="shared" si="4"/>
        <v>18834.857142857141</v>
      </c>
      <c r="S48" s="68">
        <v>329.22224252581088</v>
      </c>
      <c r="T48" s="36"/>
      <c r="U48" s="36"/>
      <c r="V48" s="36"/>
      <c r="W48" s="36"/>
      <c r="X48" s="36"/>
      <c r="Y48" s="36"/>
    </row>
    <row r="49" spans="1:25">
      <c r="A49" s="13">
        <v>46</v>
      </c>
      <c r="B49" s="12">
        <v>215610</v>
      </c>
      <c r="C49" s="67">
        <v>4</v>
      </c>
      <c r="D49" s="12">
        <v>33265</v>
      </c>
      <c r="E49" s="68">
        <f t="shared" si="1"/>
        <v>8316.25</v>
      </c>
      <c r="F49" s="69">
        <v>2139</v>
      </c>
      <c r="G49" s="12">
        <v>643517</v>
      </c>
      <c r="H49" s="68">
        <f t="shared" si="2"/>
        <v>300.84946236559142</v>
      </c>
      <c r="I49" s="69">
        <v>4</v>
      </c>
      <c r="J49" s="68">
        <v>37461</v>
      </c>
      <c r="K49" s="68">
        <f t="shared" si="3"/>
        <v>9365.25</v>
      </c>
      <c r="L49" s="67">
        <v>3</v>
      </c>
      <c r="M49" s="12">
        <v>37612</v>
      </c>
      <c r="N49" s="68">
        <f t="shared" si="0"/>
        <v>12537.333333333334</v>
      </c>
      <c r="O49" s="68">
        <v>394.41304417812529</v>
      </c>
      <c r="P49" s="67">
        <v>1</v>
      </c>
      <c r="Q49" s="12">
        <v>34764</v>
      </c>
      <c r="R49" s="68">
        <f t="shared" si="4"/>
        <v>34764</v>
      </c>
      <c r="S49" s="68">
        <v>1174.7181930474701</v>
      </c>
      <c r="T49" s="36"/>
      <c r="U49" s="36"/>
      <c r="V49" s="36"/>
      <c r="W49" s="36"/>
      <c r="X49" s="36"/>
      <c r="Y49" s="36"/>
    </row>
    <row r="50" spans="1:25">
      <c r="A50" s="13">
        <v>47</v>
      </c>
      <c r="B50" s="12">
        <v>247344</v>
      </c>
      <c r="C50" s="67">
        <v>27</v>
      </c>
      <c r="D50" s="12">
        <v>145522</v>
      </c>
      <c r="E50" s="68">
        <f t="shared" si="1"/>
        <v>5389.7037037037035</v>
      </c>
      <c r="F50" s="69">
        <v>942</v>
      </c>
      <c r="G50" s="12">
        <v>403405</v>
      </c>
      <c r="H50" s="68">
        <f t="shared" si="2"/>
        <v>428.24309978768576</v>
      </c>
      <c r="I50" s="69">
        <v>21</v>
      </c>
      <c r="J50" s="68">
        <v>163513</v>
      </c>
      <c r="K50" s="68">
        <f t="shared" si="3"/>
        <v>7786.333333333333</v>
      </c>
      <c r="L50" s="67">
        <v>13</v>
      </c>
      <c r="M50" s="12">
        <v>161461</v>
      </c>
      <c r="N50" s="68">
        <f t="shared" si="0"/>
        <v>12420.076923076924</v>
      </c>
      <c r="O50" s="68">
        <v>215.88692265243895</v>
      </c>
      <c r="P50" s="67">
        <v>9</v>
      </c>
      <c r="Q50" s="12">
        <v>156365</v>
      </c>
      <c r="R50" s="68">
        <f t="shared" si="4"/>
        <v>17373.888888888891</v>
      </c>
      <c r="S50" s="68">
        <v>310.26456456651437</v>
      </c>
      <c r="T50" s="36"/>
      <c r="U50" s="36"/>
      <c r="V50" s="36"/>
      <c r="W50" s="36"/>
      <c r="X50" s="36"/>
      <c r="Y50" s="36"/>
    </row>
    <row r="51" spans="1:25">
      <c r="A51" s="13">
        <v>48</v>
      </c>
      <c r="B51" s="12">
        <v>111101</v>
      </c>
      <c r="C51" s="67">
        <v>26</v>
      </c>
      <c r="D51" s="12">
        <v>101912</v>
      </c>
      <c r="E51" s="68">
        <f t="shared" si="1"/>
        <v>3919.6923076923076</v>
      </c>
      <c r="F51" s="69">
        <v>3478</v>
      </c>
      <c r="G51" s="12">
        <v>1129042</v>
      </c>
      <c r="H51" s="68">
        <f t="shared" si="2"/>
        <v>324.62392179413456</v>
      </c>
      <c r="I51" s="69">
        <v>13</v>
      </c>
      <c r="J51" s="68">
        <v>109436</v>
      </c>
      <c r="K51" s="68">
        <f t="shared" si="3"/>
        <v>8418.1538461538457</v>
      </c>
      <c r="L51" s="67">
        <v>10</v>
      </c>
      <c r="M51" s="12">
        <v>108534</v>
      </c>
      <c r="N51" s="68">
        <f t="shared" si="0"/>
        <v>10853.4</v>
      </c>
      <c r="O51" s="68">
        <v>152.73133946208543</v>
      </c>
      <c r="P51" s="67">
        <v>6</v>
      </c>
      <c r="Q51" s="12">
        <v>94598</v>
      </c>
      <c r="R51" s="68">
        <f t="shared" si="4"/>
        <v>15766.333333333334</v>
      </c>
      <c r="S51" s="68">
        <v>222.0445498669803</v>
      </c>
      <c r="T51" s="36"/>
      <c r="U51" s="36"/>
      <c r="V51" s="36"/>
      <c r="W51" s="36"/>
      <c r="X51" s="36"/>
      <c r="Y51" s="36"/>
    </row>
    <row r="52" spans="1:25">
      <c r="A52" s="13">
        <v>49</v>
      </c>
      <c r="B52" s="12">
        <v>209098</v>
      </c>
      <c r="C52" s="67">
        <v>42</v>
      </c>
      <c r="D52" s="12">
        <v>145889</v>
      </c>
      <c r="E52" s="68">
        <f t="shared" si="1"/>
        <v>3473.5476190476193</v>
      </c>
      <c r="F52" s="69">
        <v>1097</v>
      </c>
      <c r="G52" s="12">
        <v>438994</v>
      </c>
      <c r="H52" s="68">
        <f t="shared" si="2"/>
        <v>400.17684594348225</v>
      </c>
      <c r="I52" s="69">
        <v>23</v>
      </c>
      <c r="J52" s="68">
        <v>150170</v>
      </c>
      <c r="K52" s="68">
        <f t="shared" si="3"/>
        <v>6529.130434782609</v>
      </c>
      <c r="L52" s="67">
        <v>10</v>
      </c>
      <c r="M52" s="12">
        <v>148381</v>
      </c>
      <c r="N52" s="68">
        <f t="shared" si="0"/>
        <v>14838.1</v>
      </c>
      <c r="O52" s="68">
        <v>218.69084992154208</v>
      </c>
      <c r="P52" s="67">
        <v>9</v>
      </c>
      <c r="Q52" s="12">
        <v>147489</v>
      </c>
      <c r="R52" s="68">
        <f t="shared" si="4"/>
        <v>16387.666666666668</v>
      </c>
      <c r="S52" s="68">
        <v>242.56282835779746</v>
      </c>
      <c r="T52" s="36"/>
      <c r="U52" s="36"/>
      <c r="V52" s="36"/>
      <c r="W52" s="36"/>
      <c r="X52" s="36"/>
      <c r="Y52" s="36"/>
    </row>
    <row r="53" spans="1:25">
      <c r="A53" s="13">
        <v>50</v>
      </c>
      <c r="B53" s="12">
        <v>211160</v>
      </c>
      <c r="C53" s="67">
        <v>49</v>
      </c>
      <c r="D53" s="12">
        <v>171066</v>
      </c>
      <c r="E53" s="68">
        <f t="shared" si="1"/>
        <v>3491.1428571428573</v>
      </c>
      <c r="F53" s="69">
        <v>893</v>
      </c>
      <c r="G53" s="12">
        <v>410161</v>
      </c>
      <c r="H53" s="68">
        <f t="shared" si="2"/>
        <v>459.30683090705486</v>
      </c>
      <c r="I53" s="69">
        <v>24</v>
      </c>
      <c r="J53" s="68">
        <v>167412</v>
      </c>
      <c r="K53" s="68">
        <f t="shared" si="3"/>
        <v>6975.5</v>
      </c>
      <c r="L53" s="67">
        <v>11</v>
      </c>
      <c r="M53" s="12">
        <v>166121</v>
      </c>
      <c r="N53" s="68">
        <f t="shared" si="0"/>
        <v>15101.90909090909</v>
      </c>
      <c r="O53" s="68">
        <v>225.65500402690134</v>
      </c>
      <c r="P53" s="67">
        <v>10</v>
      </c>
      <c r="Q53" s="12">
        <v>165200</v>
      </c>
      <c r="R53" s="68">
        <f t="shared" si="4"/>
        <v>16520</v>
      </c>
      <c r="S53" s="68">
        <v>247.70267073156083</v>
      </c>
      <c r="T53" s="36"/>
      <c r="U53" s="36"/>
      <c r="V53" s="36"/>
      <c r="W53" s="36"/>
      <c r="X53" s="36"/>
      <c r="Y53" s="36"/>
    </row>
    <row r="54" spans="1:25">
      <c r="A54" s="13">
        <v>51</v>
      </c>
      <c r="B54" s="12">
        <v>193696</v>
      </c>
      <c r="C54" s="67">
        <v>34</v>
      </c>
      <c r="D54" s="12">
        <v>131370</v>
      </c>
      <c r="E54" s="68">
        <f t="shared" si="1"/>
        <v>3863.8235294117649</v>
      </c>
      <c r="F54" s="69">
        <v>639</v>
      </c>
      <c r="G54" s="12">
        <v>291064</v>
      </c>
      <c r="H54" s="68">
        <f t="shared" si="2"/>
        <v>455.49921752738652</v>
      </c>
      <c r="I54" s="69">
        <v>19</v>
      </c>
      <c r="J54" s="68">
        <v>138432</v>
      </c>
      <c r="K54" s="68">
        <f t="shared" si="3"/>
        <v>7285.894736842105</v>
      </c>
      <c r="L54" s="67">
        <v>12</v>
      </c>
      <c r="M54" s="12">
        <v>137703</v>
      </c>
      <c r="N54" s="68">
        <f t="shared" si="0"/>
        <v>11475.25</v>
      </c>
      <c r="O54" s="68">
        <v>193.00494946098857</v>
      </c>
      <c r="P54" s="67">
        <v>9</v>
      </c>
      <c r="Q54" s="12">
        <v>134323</v>
      </c>
      <c r="R54" s="68">
        <f t="shared" si="4"/>
        <v>14924.777777777777</v>
      </c>
      <c r="S54" s="68">
        <v>256.17314560108287</v>
      </c>
      <c r="T54" s="36"/>
      <c r="U54" s="36"/>
      <c r="V54" s="36"/>
      <c r="W54" s="36"/>
      <c r="X54" s="36"/>
      <c r="Y54" s="36"/>
    </row>
    <row r="55" spans="1:25">
      <c r="A55" s="13">
        <v>52</v>
      </c>
      <c r="B55" s="12">
        <v>77826</v>
      </c>
      <c r="C55" s="72">
        <v>0</v>
      </c>
      <c r="D55" s="73">
        <v>0</v>
      </c>
      <c r="E55" s="71">
        <v>0</v>
      </c>
      <c r="F55" s="69">
        <v>5492</v>
      </c>
      <c r="G55" s="12">
        <v>2049832</v>
      </c>
      <c r="H55" s="68">
        <f t="shared" si="2"/>
        <v>373.23962126729788</v>
      </c>
      <c r="I55" s="70">
        <v>0</v>
      </c>
      <c r="J55" s="71">
        <v>0</v>
      </c>
      <c r="K55" s="71">
        <v>0</v>
      </c>
      <c r="L55" s="67">
        <v>5469</v>
      </c>
      <c r="M55" s="12">
        <v>2017400</v>
      </c>
      <c r="N55" s="68">
        <f t="shared" si="0"/>
        <v>368.87913695373925</v>
      </c>
      <c r="O55" s="68">
        <v>3.0897594206253913</v>
      </c>
      <c r="P55" s="67">
        <v>1</v>
      </c>
      <c r="Q55" s="12">
        <v>4044</v>
      </c>
      <c r="R55" s="68">
        <f t="shared" si="4"/>
        <v>4044</v>
      </c>
      <c r="S55" s="68">
        <v>1795.7559347181</v>
      </c>
      <c r="T55" s="36"/>
      <c r="U55" s="36"/>
      <c r="V55" s="36"/>
      <c r="W55" s="36"/>
      <c r="X55" s="36"/>
      <c r="Y55" s="36"/>
    </row>
    <row r="56" spans="1:25">
      <c r="A56" s="13">
        <v>53</v>
      </c>
      <c r="B56" s="12">
        <v>166945</v>
      </c>
      <c r="C56" s="67">
        <v>48</v>
      </c>
      <c r="D56" s="12">
        <v>160099</v>
      </c>
      <c r="E56" s="68">
        <f t="shared" si="1"/>
        <v>3335.3958333333335</v>
      </c>
      <c r="F56" s="69">
        <v>1450</v>
      </c>
      <c r="G56" s="12">
        <v>540012</v>
      </c>
      <c r="H56" s="68">
        <f t="shared" si="2"/>
        <v>372.42206896551727</v>
      </c>
      <c r="I56" s="69">
        <v>20</v>
      </c>
      <c r="J56" s="68">
        <v>162280</v>
      </c>
      <c r="K56" s="68">
        <f t="shared" si="3"/>
        <v>8114</v>
      </c>
      <c r="L56" s="67">
        <v>12</v>
      </c>
      <c r="M56" s="12">
        <v>160562</v>
      </c>
      <c r="N56" s="68">
        <f t="shared" si="0"/>
        <v>13380.166666666666</v>
      </c>
      <c r="O56" s="68">
        <v>178.54153512270031</v>
      </c>
      <c r="P56" s="67">
        <v>11</v>
      </c>
      <c r="Q56" s="12">
        <v>158898</v>
      </c>
      <c r="R56" s="68">
        <f t="shared" si="4"/>
        <v>14445.272727272728</v>
      </c>
      <c r="S56" s="68">
        <v>186.06760125273601</v>
      </c>
      <c r="T56" s="36"/>
      <c r="U56" s="36"/>
      <c r="V56" s="36"/>
      <c r="W56" s="36"/>
      <c r="X56" s="36"/>
      <c r="Y56" s="36"/>
    </row>
    <row r="57" spans="1:25">
      <c r="A57" s="13">
        <v>54</v>
      </c>
      <c r="B57" s="12">
        <v>213191</v>
      </c>
      <c r="C57" s="67">
        <v>43</v>
      </c>
      <c r="D57" s="12">
        <v>165204</v>
      </c>
      <c r="E57" s="68">
        <f t="shared" si="1"/>
        <v>3841.953488372093</v>
      </c>
      <c r="F57" s="69">
        <v>448</v>
      </c>
      <c r="G57" s="12">
        <v>275016</v>
      </c>
      <c r="H57" s="68">
        <f t="shared" si="2"/>
        <v>613.875</v>
      </c>
      <c r="I57" s="69">
        <v>18</v>
      </c>
      <c r="J57" s="68">
        <v>167725</v>
      </c>
      <c r="K57" s="68">
        <f t="shared" si="3"/>
        <v>9318.0555555555547</v>
      </c>
      <c r="L57" s="67">
        <v>9</v>
      </c>
      <c r="M57" s="12">
        <v>167740</v>
      </c>
      <c r="N57" s="68">
        <f t="shared" si="0"/>
        <v>18637.777777777777</v>
      </c>
      <c r="O57" s="68">
        <v>233.88243034942843</v>
      </c>
      <c r="P57" s="67">
        <v>9</v>
      </c>
      <c r="Q57" s="12">
        <v>167740</v>
      </c>
      <c r="R57" s="68">
        <f t="shared" si="4"/>
        <v>18637.777777777777</v>
      </c>
      <c r="S57" s="68">
        <v>233.88243034942843</v>
      </c>
      <c r="T57" s="36"/>
      <c r="U57" s="36"/>
      <c r="V57" s="36"/>
      <c r="W57" s="36"/>
      <c r="X57" s="36"/>
      <c r="Y57" s="36"/>
    </row>
    <row r="58" spans="1:25">
      <c r="A58" s="13">
        <v>55</v>
      </c>
      <c r="B58" s="12">
        <v>214737</v>
      </c>
      <c r="C58" s="67">
        <v>54</v>
      </c>
      <c r="D58" s="12">
        <v>184053</v>
      </c>
      <c r="E58" s="68">
        <f t="shared" si="1"/>
        <v>3408.3888888888887</v>
      </c>
      <c r="F58" s="69">
        <v>776</v>
      </c>
      <c r="G58" s="12">
        <v>368245</v>
      </c>
      <c r="H58" s="68">
        <f t="shared" si="2"/>
        <v>474.54252577319585</v>
      </c>
      <c r="I58" s="69">
        <v>22</v>
      </c>
      <c r="J58" s="68">
        <v>188813</v>
      </c>
      <c r="K58" s="68">
        <f t="shared" si="3"/>
        <v>8582.4090909090901</v>
      </c>
      <c r="L58" s="67">
        <v>12</v>
      </c>
      <c r="M58" s="12">
        <v>186721</v>
      </c>
      <c r="N58" s="68">
        <f t="shared" si="0"/>
        <v>15560.083333333334</v>
      </c>
      <c r="O58" s="68">
        <v>215.57260482305279</v>
      </c>
      <c r="P58" s="67">
        <v>12</v>
      </c>
      <c r="Q58" s="12">
        <v>186721</v>
      </c>
      <c r="R58" s="68">
        <f t="shared" si="4"/>
        <v>15560.083333333334</v>
      </c>
      <c r="S58" s="68">
        <v>215.57260482305279</v>
      </c>
      <c r="T58" s="36"/>
      <c r="U58" s="36"/>
      <c r="V58" s="36"/>
      <c r="W58" s="36"/>
      <c r="X58" s="36"/>
      <c r="Y58" s="36"/>
    </row>
    <row r="59" spans="1:25">
      <c r="A59" s="13">
        <v>56</v>
      </c>
      <c r="B59" s="12">
        <v>239828</v>
      </c>
      <c r="C59" s="67">
        <v>18</v>
      </c>
      <c r="D59" s="12">
        <v>124051</v>
      </c>
      <c r="E59" s="68">
        <f t="shared" si="1"/>
        <v>6891.7222222222226</v>
      </c>
      <c r="F59" s="69">
        <v>780</v>
      </c>
      <c r="G59" s="12">
        <v>331038</v>
      </c>
      <c r="H59" s="68">
        <f t="shared" si="2"/>
        <v>424.40769230769229</v>
      </c>
      <c r="I59" s="69">
        <v>10</v>
      </c>
      <c r="J59" s="68">
        <v>127773</v>
      </c>
      <c r="K59" s="68">
        <f t="shared" si="3"/>
        <v>12777.3</v>
      </c>
      <c r="L59" s="67">
        <v>6</v>
      </c>
      <c r="M59" s="12">
        <v>126297</v>
      </c>
      <c r="N59" s="68">
        <f t="shared" si="0"/>
        <v>21049.5</v>
      </c>
      <c r="O59" s="68">
        <v>375.40306290431818</v>
      </c>
      <c r="P59" s="67">
        <v>6</v>
      </c>
      <c r="Q59" s="12">
        <v>126297</v>
      </c>
      <c r="R59" s="68">
        <f t="shared" si="4"/>
        <v>21049.5</v>
      </c>
      <c r="S59" s="68">
        <v>375.40306290431818</v>
      </c>
      <c r="T59" s="36"/>
      <c r="U59" s="36"/>
      <c r="V59" s="36"/>
      <c r="W59" s="36"/>
      <c r="X59" s="36"/>
      <c r="Y59" s="36"/>
    </row>
    <row r="60" spans="1:25">
      <c r="A60" s="13">
        <v>57</v>
      </c>
      <c r="B60" s="12">
        <v>185490</v>
      </c>
      <c r="C60" s="67">
        <v>37</v>
      </c>
      <c r="D60" s="12">
        <v>160808</v>
      </c>
      <c r="E60" s="68">
        <f t="shared" si="1"/>
        <v>4346.1621621621625</v>
      </c>
      <c r="F60" s="69">
        <v>456</v>
      </c>
      <c r="G60" s="12">
        <v>258587</v>
      </c>
      <c r="H60" s="68">
        <f t="shared" si="2"/>
        <v>567.07675438596493</v>
      </c>
      <c r="I60" s="69">
        <v>21</v>
      </c>
      <c r="J60" s="68">
        <v>164978</v>
      </c>
      <c r="K60" s="68">
        <f t="shared" si="3"/>
        <v>7856.0952380952385</v>
      </c>
      <c r="L60" s="67">
        <v>10</v>
      </c>
      <c r="M60" s="12">
        <v>164238</v>
      </c>
      <c r="N60" s="68">
        <f t="shared" si="0"/>
        <v>16423.8</v>
      </c>
      <c r="O60" s="68">
        <v>197.89847657811472</v>
      </c>
      <c r="P60" s="67">
        <v>10</v>
      </c>
      <c r="Q60" s="12">
        <v>164238</v>
      </c>
      <c r="R60" s="68">
        <f t="shared" si="4"/>
        <v>16423.8</v>
      </c>
      <c r="S60" s="68">
        <v>197.89847657811472</v>
      </c>
      <c r="T60" s="36"/>
      <c r="U60" s="36"/>
      <c r="V60" s="36"/>
      <c r="W60" s="36"/>
      <c r="X60" s="36"/>
      <c r="Y60" s="36"/>
    </row>
    <row r="61" spans="1:25">
      <c r="A61" s="13">
        <v>58</v>
      </c>
      <c r="B61" s="12">
        <v>232280</v>
      </c>
      <c r="C61" s="67">
        <v>34</v>
      </c>
      <c r="D61" s="12">
        <v>135947</v>
      </c>
      <c r="E61" s="68">
        <f t="shared" si="1"/>
        <v>3998.4411764705883</v>
      </c>
      <c r="F61" s="69">
        <v>995</v>
      </c>
      <c r="G61" s="12">
        <v>391959</v>
      </c>
      <c r="H61" s="68">
        <f t="shared" si="2"/>
        <v>393.92864321608039</v>
      </c>
      <c r="I61" s="69">
        <v>18</v>
      </c>
      <c r="J61" s="68">
        <v>141001</v>
      </c>
      <c r="K61" s="68">
        <f t="shared" si="3"/>
        <v>7833.3888888888887</v>
      </c>
      <c r="L61" s="67">
        <v>11</v>
      </c>
      <c r="M61" s="12">
        <v>140733</v>
      </c>
      <c r="N61" s="68">
        <f t="shared" si="0"/>
        <v>12793.90909090909</v>
      </c>
      <c r="O61" s="68">
        <v>301.34866804585675</v>
      </c>
      <c r="P61" s="67">
        <v>11</v>
      </c>
      <c r="Q61" s="12">
        <v>140733</v>
      </c>
      <c r="R61" s="68">
        <f t="shared" si="4"/>
        <v>12793.90909090909</v>
      </c>
      <c r="S61" s="68">
        <v>301.34866804585675</v>
      </c>
      <c r="T61" s="36"/>
      <c r="U61" s="36"/>
      <c r="V61" s="36"/>
      <c r="W61" s="36"/>
      <c r="X61" s="36"/>
      <c r="Y61" s="36"/>
    </row>
    <row r="62" spans="1:25">
      <c r="A62" s="13">
        <v>59</v>
      </c>
      <c r="B62" s="12">
        <v>297122</v>
      </c>
      <c r="C62" s="67">
        <v>30</v>
      </c>
      <c r="D62" s="12">
        <v>203254</v>
      </c>
      <c r="E62" s="68">
        <f t="shared" si="1"/>
        <v>6775.1333333333332</v>
      </c>
      <c r="F62" s="69">
        <v>2675</v>
      </c>
      <c r="G62" s="12">
        <v>948014</v>
      </c>
      <c r="H62" s="68">
        <f t="shared" si="2"/>
        <v>354.39775700934581</v>
      </c>
      <c r="I62" s="69">
        <v>15</v>
      </c>
      <c r="J62" s="68">
        <v>220086</v>
      </c>
      <c r="K62" s="68">
        <f t="shared" si="3"/>
        <v>14672.4</v>
      </c>
      <c r="L62" s="67">
        <v>13</v>
      </c>
      <c r="M62" s="12">
        <v>216536</v>
      </c>
      <c r="N62" s="68">
        <f t="shared" si="0"/>
        <v>16656.615384615383</v>
      </c>
      <c r="O62" s="68">
        <v>239.75502505110944</v>
      </c>
      <c r="P62" s="67">
        <v>12</v>
      </c>
      <c r="Q62" s="12">
        <v>215568</v>
      </c>
      <c r="R62" s="68">
        <f t="shared" si="4"/>
        <v>17964</v>
      </c>
      <c r="S62" s="68">
        <v>259.52593278608481</v>
      </c>
      <c r="T62" s="36"/>
      <c r="U62" s="36"/>
      <c r="V62" s="36"/>
      <c r="W62" s="36"/>
      <c r="X62" s="36"/>
      <c r="Y62" s="36"/>
    </row>
    <row r="63" spans="1:25">
      <c r="A63" s="13">
        <v>60</v>
      </c>
      <c r="B63" s="12">
        <v>257488</v>
      </c>
      <c r="C63" s="67">
        <v>21</v>
      </c>
      <c r="D63" s="12">
        <v>148339</v>
      </c>
      <c r="E63" s="68">
        <f t="shared" si="1"/>
        <v>7063.7619047619046</v>
      </c>
      <c r="F63" s="69">
        <v>997</v>
      </c>
      <c r="G63" s="12">
        <v>398902</v>
      </c>
      <c r="H63" s="68">
        <f t="shared" si="2"/>
        <v>400.10230692076226</v>
      </c>
      <c r="I63" s="69">
        <v>17</v>
      </c>
      <c r="J63" s="68">
        <v>181089</v>
      </c>
      <c r="K63" s="68">
        <f t="shared" si="3"/>
        <v>10652.294117647059</v>
      </c>
      <c r="L63" s="67">
        <v>11</v>
      </c>
      <c r="M63" s="12">
        <v>178553</v>
      </c>
      <c r="N63" s="68">
        <f t="shared" si="0"/>
        <v>16232.09090909091</v>
      </c>
      <c r="O63" s="68">
        <v>275.43486841377148</v>
      </c>
      <c r="P63" s="67">
        <v>11</v>
      </c>
      <c r="Q63" s="12">
        <v>178553</v>
      </c>
      <c r="R63" s="68">
        <f t="shared" si="4"/>
        <v>16232.09090909091</v>
      </c>
      <c r="S63" s="68">
        <v>275.43486841377148</v>
      </c>
      <c r="T63" s="36"/>
      <c r="U63" s="36"/>
      <c r="V63" s="36"/>
      <c r="W63" s="36"/>
      <c r="X63" s="36"/>
      <c r="Y63" s="36"/>
    </row>
    <row r="64" spans="1:25">
      <c r="A64" s="13">
        <v>61</v>
      </c>
      <c r="B64" s="12">
        <v>220626</v>
      </c>
      <c r="C64" s="67">
        <v>28</v>
      </c>
      <c r="D64" s="12">
        <v>136982</v>
      </c>
      <c r="E64" s="68">
        <f t="shared" si="1"/>
        <v>4892.2142857142853</v>
      </c>
      <c r="F64" s="69">
        <v>735</v>
      </c>
      <c r="G64" s="12">
        <v>331361</v>
      </c>
      <c r="H64" s="68">
        <f t="shared" si="2"/>
        <v>450.83129251700683</v>
      </c>
      <c r="I64" s="69">
        <v>17</v>
      </c>
      <c r="J64" s="68">
        <v>133009</v>
      </c>
      <c r="K64" s="68">
        <f t="shared" si="3"/>
        <v>7824.0588235294117</v>
      </c>
      <c r="L64" s="67">
        <v>10</v>
      </c>
      <c r="M64" s="12">
        <v>130957</v>
      </c>
      <c r="N64" s="68">
        <f t="shared" si="0"/>
        <v>13095.7</v>
      </c>
      <c r="O64" s="68">
        <v>295.61340818217963</v>
      </c>
      <c r="P64" s="67">
        <v>9</v>
      </c>
      <c r="Q64" s="12">
        <v>130078</v>
      </c>
      <c r="R64" s="68">
        <f t="shared" si="4"/>
        <v>14453.111111111111</v>
      </c>
      <c r="S64" s="68">
        <v>328.1222169032182</v>
      </c>
      <c r="T64" s="36"/>
      <c r="U64" s="36"/>
      <c r="V64" s="36"/>
      <c r="W64" s="36"/>
      <c r="X64" s="36"/>
      <c r="Y64" s="36"/>
    </row>
    <row r="65" spans="1:25">
      <c r="A65" s="13">
        <v>62</v>
      </c>
      <c r="B65" s="12">
        <v>219457</v>
      </c>
      <c r="C65" s="67">
        <v>26</v>
      </c>
      <c r="D65" s="12">
        <v>124024</v>
      </c>
      <c r="E65" s="68">
        <f t="shared" si="1"/>
        <v>4770.1538461538457</v>
      </c>
      <c r="F65" s="69">
        <v>152</v>
      </c>
      <c r="G65" s="12">
        <v>149192</v>
      </c>
      <c r="H65" s="68">
        <f t="shared" si="2"/>
        <v>981.52631578947364</v>
      </c>
      <c r="I65" s="69">
        <v>15</v>
      </c>
      <c r="J65" s="68">
        <v>123394</v>
      </c>
      <c r="K65" s="68">
        <f t="shared" si="3"/>
        <v>8226.2666666666664</v>
      </c>
      <c r="L65" s="67">
        <v>10</v>
      </c>
      <c r="M65" s="12">
        <v>122680</v>
      </c>
      <c r="N65" s="68">
        <f t="shared" si="0"/>
        <v>12268</v>
      </c>
      <c r="O65" s="68">
        <v>308.6740282991596</v>
      </c>
      <c r="P65" s="67">
        <v>10</v>
      </c>
      <c r="Q65" s="12">
        <v>122680</v>
      </c>
      <c r="R65" s="68">
        <f t="shared" si="4"/>
        <v>12268</v>
      </c>
      <c r="S65" s="68">
        <v>308.6740282991596</v>
      </c>
      <c r="T65" s="36"/>
      <c r="U65" s="36"/>
      <c r="V65" s="36"/>
      <c r="W65" s="36"/>
      <c r="X65" s="36"/>
      <c r="Y65" s="36"/>
    </row>
    <row r="66" spans="1:25">
      <c r="A66" s="13">
        <v>63</v>
      </c>
      <c r="B66" s="12">
        <v>104336</v>
      </c>
      <c r="C66" s="67">
        <v>218</v>
      </c>
      <c r="D66" s="12">
        <v>302902</v>
      </c>
      <c r="E66" s="68">
        <f t="shared" si="1"/>
        <v>1389.4587155963302</v>
      </c>
      <c r="F66" s="69">
        <v>5623</v>
      </c>
      <c r="G66" s="12">
        <v>2192267</v>
      </c>
      <c r="H66" s="68">
        <f t="shared" si="2"/>
        <v>389.87497776987374</v>
      </c>
      <c r="I66" s="69">
        <v>120</v>
      </c>
      <c r="J66" s="68">
        <v>356012</v>
      </c>
      <c r="K66" s="68">
        <f t="shared" si="3"/>
        <v>2966.7666666666669</v>
      </c>
      <c r="L66" s="67">
        <v>91</v>
      </c>
      <c r="M66" s="12">
        <v>355192</v>
      </c>
      <c r="N66" s="68">
        <f t="shared" si="0"/>
        <v>3903.2087912087914</v>
      </c>
      <c r="O66" s="68">
        <v>18.431615947536127</v>
      </c>
      <c r="P66" s="67">
        <v>1</v>
      </c>
      <c r="Q66" s="12">
        <v>4329</v>
      </c>
      <c r="R66" s="68">
        <f t="shared" si="4"/>
        <v>4329</v>
      </c>
      <c r="S66" s="68">
        <v>156.488565488565</v>
      </c>
      <c r="T66" s="36"/>
      <c r="U66" s="36"/>
      <c r="V66" s="36"/>
      <c r="W66" s="36"/>
      <c r="X66" s="36"/>
      <c r="Y66" s="36"/>
    </row>
    <row r="67" spans="1:25">
      <c r="A67" s="13">
        <v>64</v>
      </c>
      <c r="B67" s="12">
        <v>187003</v>
      </c>
      <c r="C67" s="67">
        <v>30</v>
      </c>
      <c r="D67" s="12">
        <v>145525</v>
      </c>
      <c r="E67" s="68">
        <f t="shared" si="1"/>
        <v>4850.833333333333</v>
      </c>
      <c r="F67" s="69">
        <v>222</v>
      </c>
      <c r="G67" s="12">
        <v>190002</v>
      </c>
      <c r="H67" s="68">
        <f t="shared" si="2"/>
        <v>855.8648648648649</v>
      </c>
      <c r="I67" s="69">
        <v>18</v>
      </c>
      <c r="J67" s="68">
        <v>148327</v>
      </c>
      <c r="K67" s="68">
        <f t="shared" si="3"/>
        <v>8240.3888888888887</v>
      </c>
      <c r="L67" s="67">
        <v>12</v>
      </c>
      <c r="M67" s="12">
        <v>146544</v>
      </c>
      <c r="N67" s="68">
        <f t="shared" si="0"/>
        <v>12212</v>
      </c>
      <c r="O67" s="68">
        <v>209.6207925484691</v>
      </c>
      <c r="P67" s="67">
        <v>12</v>
      </c>
      <c r="Q67" s="12">
        <v>146544</v>
      </c>
      <c r="R67" s="68">
        <f t="shared" si="4"/>
        <v>12212</v>
      </c>
      <c r="S67" s="68">
        <v>209.6207925484691</v>
      </c>
      <c r="T67" s="36"/>
      <c r="U67" s="36"/>
      <c r="V67" s="36"/>
      <c r="W67" s="36"/>
      <c r="X67" s="36"/>
      <c r="Y67" s="36"/>
    </row>
    <row r="68" spans="1:25">
      <c r="A68" s="13">
        <v>65</v>
      </c>
      <c r="B68" s="12">
        <v>181127</v>
      </c>
      <c r="C68" s="67">
        <v>52</v>
      </c>
      <c r="D68" s="12">
        <v>150690</v>
      </c>
      <c r="E68" s="68">
        <f t="shared" si="1"/>
        <v>2897.8846153846152</v>
      </c>
      <c r="F68" s="69">
        <v>512</v>
      </c>
      <c r="G68" s="12">
        <v>270686</v>
      </c>
      <c r="H68" s="68">
        <f t="shared" si="2"/>
        <v>528.68359375</v>
      </c>
      <c r="I68" s="69">
        <v>27</v>
      </c>
      <c r="J68" s="68">
        <v>156531</v>
      </c>
      <c r="K68" s="68">
        <f t="shared" si="3"/>
        <v>5797.4444444444443</v>
      </c>
      <c r="L68" s="67">
        <v>18</v>
      </c>
      <c r="M68" s="12">
        <v>155605</v>
      </c>
      <c r="N68" s="68">
        <f t="shared" ref="N68:N99" si="5">M68/L68</f>
        <v>8644.7222222222226</v>
      </c>
      <c r="O68" s="68">
        <v>226.17063841405067</v>
      </c>
      <c r="P68" s="67">
        <v>17</v>
      </c>
      <c r="Q68" s="12">
        <v>154757</v>
      </c>
      <c r="R68" s="68">
        <f t="shared" si="4"/>
        <v>9103.3529411764703</v>
      </c>
      <c r="S68" s="68">
        <v>239.22257385905033</v>
      </c>
      <c r="T68" s="36"/>
      <c r="U68" s="36"/>
      <c r="V68" s="36"/>
      <c r="W68" s="36"/>
      <c r="X68" s="36"/>
      <c r="Y68" s="36"/>
    </row>
    <row r="69" spans="1:25">
      <c r="A69" s="13">
        <v>66</v>
      </c>
      <c r="B69" s="12">
        <v>129883</v>
      </c>
      <c r="C69" s="67">
        <v>45</v>
      </c>
      <c r="D69" s="12">
        <v>131325</v>
      </c>
      <c r="E69" s="68">
        <f t="shared" ref="E69:E100" si="6">D69/C69</f>
        <v>2918.3333333333335</v>
      </c>
      <c r="F69" s="69">
        <v>612</v>
      </c>
      <c r="G69" s="12">
        <v>280789</v>
      </c>
      <c r="H69" s="68">
        <f t="shared" ref="H69:H100" si="7">G69/F69</f>
        <v>458.80555555555554</v>
      </c>
      <c r="I69" s="69">
        <v>24</v>
      </c>
      <c r="J69" s="68">
        <v>138496</v>
      </c>
      <c r="K69" s="68">
        <f t="shared" ref="K69:K99" si="8">J69/I69</f>
        <v>5770.666666666667</v>
      </c>
      <c r="L69" s="67">
        <v>8</v>
      </c>
      <c r="M69" s="12">
        <v>138748</v>
      </c>
      <c r="N69" s="68">
        <f t="shared" si="5"/>
        <v>17343.5</v>
      </c>
      <c r="O69" s="68">
        <v>180.17108022124799</v>
      </c>
      <c r="P69" s="67">
        <v>7</v>
      </c>
      <c r="Q69" s="12">
        <v>138305</v>
      </c>
      <c r="R69" s="68">
        <f t="shared" ref="R69:R99" si="9">Q69/P69</f>
        <v>19757.857142857141</v>
      </c>
      <c r="S69" s="68">
        <v>193.83660377429956</v>
      </c>
      <c r="T69" s="36"/>
      <c r="U69" s="36"/>
      <c r="V69" s="36"/>
      <c r="W69" s="36"/>
      <c r="X69" s="36"/>
      <c r="Y69" s="36"/>
    </row>
    <row r="70" spans="1:25">
      <c r="A70" s="13">
        <v>67</v>
      </c>
      <c r="B70" s="12">
        <v>269929</v>
      </c>
      <c r="C70" s="67">
        <v>90</v>
      </c>
      <c r="D70" s="12">
        <v>283981</v>
      </c>
      <c r="E70" s="68">
        <f t="shared" si="6"/>
        <v>3155.3444444444444</v>
      </c>
      <c r="F70" s="69">
        <v>367</v>
      </c>
      <c r="G70" s="12">
        <v>351585</v>
      </c>
      <c r="H70" s="68">
        <f t="shared" si="7"/>
        <v>957.99727520435965</v>
      </c>
      <c r="I70" s="69">
        <v>47</v>
      </c>
      <c r="J70" s="68">
        <v>303606</v>
      </c>
      <c r="K70" s="68">
        <f t="shared" si="8"/>
        <v>6459.7021276595742</v>
      </c>
      <c r="L70" s="67">
        <v>25</v>
      </c>
      <c r="M70" s="12">
        <v>301916</v>
      </c>
      <c r="N70" s="68">
        <f t="shared" si="5"/>
        <v>12076.64</v>
      </c>
      <c r="O70" s="68">
        <v>141.13636695736363</v>
      </c>
      <c r="P70" s="67">
        <v>9</v>
      </c>
      <c r="Q70" s="12">
        <v>159467</v>
      </c>
      <c r="R70" s="68">
        <f t="shared" si="9"/>
        <v>17718.555555555555</v>
      </c>
      <c r="S70" s="68">
        <v>298.90661794270767</v>
      </c>
      <c r="T70" s="36"/>
      <c r="U70" s="36"/>
      <c r="V70" s="36"/>
      <c r="W70" s="36"/>
      <c r="X70" s="36"/>
      <c r="Y70" s="36"/>
    </row>
    <row r="71" spans="1:25">
      <c r="A71" s="13">
        <v>68</v>
      </c>
      <c r="B71" s="12">
        <v>231498</v>
      </c>
      <c r="C71" s="67">
        <v>39</v>
      </c>
      <c r="D71" s="12">
        <v>101947</v>
      </c>
      <c r="E71" s="68">
        <f t="shared" si="6"/>
        <v>2614.0256410256411</v>
      </c>
      <c r="F71" s="69">
        <v>1523</v>
      </c>
      <c r="G71" s="12">
        <v>513229</v>
      </c>
      <c r="H71" s="68">
        <f t="shared" si="7"/>
        <v>336.98555482600131</v>
      </c>
      <c r="I71" s="69">
        <v>19</v>
      </c>
      <c r="J71" s="68">
        <v>109690</v>
      </c>
      <c r="K71" s="68">
        <f t="shared" si="8"/>
        <v>5773.1578947368425</v>
      </c>
      <c r="L71" s="67">
        <v>7</v>
      </c>
      <c r="M71" s="12">
        <v>111150</v>
      </c>
      <c r="N71" s="68">
        <f t="shared" si="5"/>
        <v>15878.571428571429</v>
      </c>
      <c r="O71" s="68">
        <v>345.75085523802079</v>
      </c>
      <c r="P71" s="67">
        <v>6</v>
      </c>
      <c r="Q71" s="12">
        <v>110341</v>
      </c>
      <c r="R71" s="68">
        <f t="shared" si="9"/>
        <v>18390.166666666668</v>
      </c>
      <c r="S71" s="68">
        <v>402.63928578757964</v>
      </c>
      <c r="T71" s="36"/>
      <c r="U71" s="36"/>
      <c r="V71" s="36"/>
      <c r="W71" s="36"/>
      <c r="X71" s="36"/>
      <c r="Y71" s="36"/>
    </row>
    <row r="72" spans="1:25">
      <c r="A72" s="13">
        <v>69</v>
      </c>
      <c r="B72" s="12">
        <v>148994</v>
      </c>
      <c r="C72" s="67">
        <v>50</v>
      </c>
      <c r="D72" s="12">
        <v>186732</v>
      </c>
      <c r="E72" s="68">
        <f t="shared" si="6"/>
        <v>3734.64</v>
      </c>
      <c r="F72" s="69">
        <v>487</v>
      </c>
      <c r="G72" s="12">
        <v>320587</v>
      </c>
      <c r="H72" s="68">
        <f t="shared" si="7"/>
        <v>658.28952772073922</v>
      </c>
      <c r="I72" s="69">
        <v>23</v>
      </c>
      <c r="J72" s="68">
        <v>207147</v>
      </c>
      <c r="K72" s="68">
        <f t="shared" si="8"/>
        <v>9006.391304347826</v>
      </c>
      <c r="L72" s="67">
        <v>11</v>
      </c>
      <c r="M72" s="12">
        <v>206763</v>
      </c>
      <c r="N72" s="68">
        <f t="shared" si="5"/>
        <v>18796.636363636364</v>
      </c>
      <c r="O72" s="68">
        <v>135.22178405049883</v>
      </c>
      <c r="P72" s="67">
        <v>9</v>
      </c>
      <c r="Q72" s="12">
        <v>180669</v>
      </c>
      <c r="R72" s="68">
        <f t="shared" si="9"/>
        <v>20074.333333333332</v>
      </c>
      <c r="S72" s="68">
        <v>144.6849119485359</v>
      </c>
      <c r="T72" s="36"/>
      <c r="U72" s="36"/>
      <c r="V72" s="36"/>
      <c r="W72" s="36"/>
      <c r="X72" s="36"/>
      <c r="Y72" s="36"/>
    </row>
    <row r="73" spans="1:25">
      <c r="A73" s="13">
        <v>70</v>
      </c>
      <c r="B73" s="12">
        <v>254259</v>
      </c>
      <c r="C73" s="67">
        <v>30</v>
      </c>
      <c r="D73" s="12">
        <v>158019</v>
      </c>
      <c r="E73" s="68">
        <f t="shared" si="6"/>
        <v>5267.3</v>
      </c>
      <c r="F73" s="69">
        <v>1406</v>
      </c>
      <c r="G73" s="12">
        <v>574980</v>
      </c>
      <c r="H73" s="68">
        <f t="shared" si="7"/>
        <v>408.94736842105266</v>
      </c>
      <c r="I73" s="69">
        <v>22</v>
      </c>
      <c r="J73" s="68">
        <v>192753</v>
      </c>
      <c r="K73" s="68">
        <f t="shared" si="8"/>
        <v>8761.5</v>
      </c>
      <c r="L73" s="67">
        <v>11</v>
      </c>
      <c r="M73" s="12">
        <v>191022</v>
      </c>
      <c r="N73" s="68">
        <f t="shared" si="5"/>
        <v>17365.636363636364</v>
      </c>
      <c r="O73" s="68">
        <v>168.30814097312771</v>
      </c>
      <c r="P73" s="67">
        <v>7</v>
      </c>
      <c r="Q73" s="12">
        <v>186555</v>
      </c>
      <c r="R73" s="68">
        <f t="shared" si="9"/>
        <v>26650.714285714286</v>
      </c>
      <c r="S73" s="68">
        <v>261.83991655968913</v>
      </c>
      <c r="T73" s="36"/>
      <c r="U73" s="36"/>
      <c r="V73" s="36"/>
      <c r="W73" s="36"/>
      <c r="X73" s="36"/>
      <c r="Y73" s="36"/>
    </row>
    <row r="74" spans="1:25">
      <c r="A74" s="13">
        <v>71</v>
      </c>
      <c r="B74" s="12">
        <v>186446</v>
      </c>
      <c r="C74" s="67">
        <v>60</v>
      </c>
      <c r="D74" s="12">
        <v>149785</v>
      </c>
      <c r="E74" s="68">
        <f t="shared" si="6"/>
        <v>2496.4166666666665</v>
      </c>
      <c r="F74" s="69">
        <v>1275</v>
      </c>
      <c r="G74" s="12">
        <v>490366</v>
      </c>
      <c r="H74" s="68">
        <f t="shared" si="7"/>
        <v>384.60078431372551</v>
      </c>
      <c r="I74" s="69">
        <v>24</v>
      </c>
      <c r="J74" s="68">
        <v>156607</v>
      </c>
      <c r="K74" s="68">
        <f t="shared" si="8"/>
        <v>6525.291666666667</v>
      </c>
      <c r="L74" s="67">
        <v>17</v>
      </c>
      <c r="M74" s="12">
        <v>154218</v>
      </c>
      <c r="N74" s="68">
        <f t="shared" si="5"/>
        <v>9071.6470588235297</v>
      </c>
      <c r="O74" s="68">
        <v>225.87322775669892</v>
      </c>
      <c r="P74" s="67">
        <v>16</v>
      </c>
      <c r="Q74" s="12">
        <v>152991</v>
      </c>
      <c r="R74" s="68">
        <f t="shared" si="9"/>
        <v>9561.9375</v>
      </c>
      <c r="S74" s="68">
        <v>239.67872210976338</v>
      </c>
      <c r="T74" s="36"/>
      <c r="U74" s="36"/>
      <c r="V74" s="36"/>
      <c r="W74" s="36"/>
      <c r="X74" s="36"/>
      <c r="Y74" s="36"/>
    </row>
    <row r="75" spans="1:25">
      <c r="A75" s="13">
        <v>72</v>
      </c>
      <c r="B75" s="12">
        <v>234412</v>
      </c>
      <c r="C75" s="67">
        <v>40</v>
      </c>
      <c r="D75" s="12">
        <v>141882</v>
      </c>
      <c r="E75" s="68">
        <f t="shared" si="6"/>
        <v>3547.05</v>
      </c>
      <c r="F75" s="69">
        <v>951</v>
      </c>
      <c r="G75" s="12">
        <v>378675</v>
      </c>
      <c r="H75" s="68">
        <f t="shared" si="7"/>
        <v>398.18611987381706</v>
      </c>
      <c r="I75" s="69">
        <v>22</v>
      </c>
      <c r="J75" s="68">
        <v>145552</v>
      </c>
      <c r="K75" s="68">
        <f t="shared" si="8"/>
        <v>6616</v>
      </c>
      <c r="L75" s="67">
        <v>18</v>
      </c>
      <c r="M75" s="12">
        <v>143868</v>
      </c>
      <c r="N75" s="68">
        <f t="shared" si="5"/>
        <v>7992.666666666667</v>
      </c>
      <c r="O75" s="68">
        <v>276.10703554380336</v>
      </c>
      <c r="P75" s="67">
        <v>17</v>
      </c>
      <c r="Q75" s="12">
        <v>142857</v>
      </c>
      <c r="R75" s="68">
        <f t="shared" si="9"/>
        <v>8403.3529411764703</v>
      </c>
      <c r="S75" s="68">
        <v>292.07319179055378</v>
      </c>
      <c r="T75" s="36"/>
      <c r="U75" s="36"/>
      <c r="V75" s="36"/>
      <c r="W75" s="36"/>
      <c r="X75" s="36"/>
      <c r="Y75" s="36"/>
    </row>
    <row r="76" spans="1:25">
      <c r="A76" s="13">
        <v>73</v>
      </c>
      <c r="B76" s="12">
        <v>213979</v>
      </c>
      <c r="C76" s="67">
        <v>38</v>
      </c>
      <c r="D76" s="12">
        <v>167707</v>
      </c>
      <c r="E76" s="68">
        <f t="shared" si="6"/>
        <v>4413.3421052631575</v>
      </c>
      <c r="F76" s="69">
        <v>1471</v>
      </c>
      <c r="G76" s="12">
        <v>580892</v>
      </c>
      <c r="H76" s="68">
        <f t="shared" si="7"/>
        <v>394.89598912304552</v>
      </c>
      <c r="I76" s="69">
        <v>22</v>
      </c>
      <c r="J76" s="68">
        <v>197404</v>
      </c>
      <c r="K76" s="68">
        <f t="shared" si="8"/>
        <v>8972.9090909090901</v>
      </c>
      <c r="L76" s="67">
        <v>10</v>
      </c>
      <c r="M76" s="12">
        <v>196744</v>
      </c>
      <c r="N76" s="68">
        <f t="shared" si="5"/>
        <v>19674.400000000001</v>
      </c>
      <c r="O76" s="68">
        <v>171.91446242831944</v>
      </c>
      <c r="P76" s="67">
        <v>8</v>
      </c>
      <c r="Q76" s="12">
        <v>192372</v>
      </c>
      <c r="R76" s="68">
        <f t="shared" si="9"/>
        <v>24046.5</v>
      </c>
      <c r="S76" s="68">
        <v>212.91104197833334</v>
      </c>
      <c r="T76" s="36"/>
      <c r="U76" s="36"/>
      <c r="V76" s="36"/>
      <c r="W76" s="36"/>
      <c r="X76" s="36"/>
      <c r="Y76" s="36"/>
    </row>
    <row r="77" spans="1:25">
      <c r="A77" s="13">
        <v>74</v>
      </c>
      <c r="B77" s="12">
        <v>163434</v>
      </c>
      <c r="C77" s="67">
        <v>36</v>
      </c>
      <c r="D77" s="12">
        <v>161747</v>
      </c>
      <c r="E77" s="68">
        <f t="shared" si="6"/>
        <v>4492.9722222222226</v>
      </c>
      <c r="F77" s="69">
        <v>380</v>
      </c>
      <c r="G77" s="12">
        <v>237282</v>
      </c>
      <c r="H77" s="68">
        <f t="shared" si="7"/>
        <v>624.42631578947373</v>
      </c>
      <c r="I77" s="69">
        <v>14</v>
      </c>
      <c r="J77" s="68">
        <v>166168</v>
      </c>
      <c r="K77" s="68">
        <f t="shared" si="8"/>
        <v>11869.142857142857</v>
      </c>
      <c r="L77" s="67">
        <v>10</v>
      </c>
      <c r="M77" s="12">
        <v>164084</v>
      </c>
      <c r="N77" s="68">
        <f t="shared" si="5"/>
        <v>16408.400000000001</v>
      </c>
      <c r="O77" s="68">
        <v>199.46284595813808</v>
      </c>
      <c r="P77" s="67">
        <v>10</v>
      </c>
      <c r="Q77" s="12">
        <v>164084</v>
      </c>
      <c r="R77" s="68">
        <f t="shared" si="9"/>
        <v>16408.400000000001</v>
      </c>
      <c r="S77" s="68">
        <v>199.46284595813808</v>
      </c>
      <c r="T77" s="36"/>
      <c r="U77" s="36"/>
      <c r="V77" s="36"/>
      <c r="W77" s="36"/>
      <c r="X77" s="36"/>
      <c r="Y77" s="36"/>
    </row>
    <row r="78" spans="1:25">
      <c r="A78" s="13">
        <v>75</v>
      </c>
      <c r="B78" s="12">
        <v>177751</v>
      </c>
      <c r="C78" s="67">
        <v>40</v>
      </c>
      <c r="D78" s="12">
        <v>149830</v>
      </c>
      <c r="E78" s="68">
        <f t="shared" si="6"/>
        <v>3745.75</v>
      </c>
      <c r="F78" s="69">
        <v>285</v>
      </c>
      <c r="G78" s="12">
        <v>215709</v>
      </c>
      <c r="H78" s="68">
        <f t="shared" si="7"/>
        <v>756.87368421052633</v>
      </c>
      <c r="I78" s="69">
        <v>17</v>
      </c>
      <c r="J78" s="68">
        <v>149283</v>
      </c>
      <c r="K78" s="68">
        <f t="shared" si="8"/>
        <v>8781.3529411764703</v>
      </c>
      <c r="L78" s="67">
        <v>8</v>
      </c>
      <c r="M78" s="12">
        <v>167598</v>
      </c>
      <c r="N78" s="68">
        <f t="shared" si="5"/>
        <v>20949.75</v>
      </c>
      <c r="O78" s="68">
        <v>180.68076279449147</v>
      </c>
      <c r="P78" s="67">
        <v>7</v>
      </c>
      <c r="Q78" s="12">
        <v>167073</v>
      </c>
      <c r="R78" s="68">
        <f t="shared" si="9"/>
        <v>23867.571428571428</v>
      </c>
      <c r="S78" s="68">
        <v>205.99815067669775</v>
      </c>
      <c r="T78" s="36"/>
      <c r="U78" s="36"/>
      <c r="V78" s="36"/>
      <c r="W78" s="36"/>
      <c r="X78" s="36"/>
      <c r="Y78" s="36"/>
    </row>
    <row r="79" spans="1:25">
      <c r="A79" s="13">
        <v>76</v>
      </c>
      <c r="B79" s="12">
        <v>185688</v>
      </c>
      <c r="C79" s="67">
        <v>37</v>
      </c>
      <c r="D79" s="12">
        <v>120718</v>
      </c>
      <c r="E79" s="68">
        <f t="shared" si="6"/>
        <v>3262.6486486486488</v>
      </c>
      <c r="F79" s="69">
        <v>412</v>
      </c>
      <c r="G79" s="12">
        <v>201587</v>
      </c>
      <c r="H79" s="68">
        <f t="shared" si="7"/>
        <v>489.28883495145629</v>
      </c>
      <c r="I79" s="69">
        <v>14</v>
      </c>
      <c r="J79" s="68">
        <v>114151</v>
      </c>
      <c r="K79" s="68">
        <f t="shared" si="8"/>
        <v>8153.6428571428569</v>
      </c>
      <c r="L79" s="67">
        <v>11</v>
      </c>
      <c r="M79" s="12">
        <v>112328</v>
      </c>
      <c r="N79" s="68">
        <f t="shared" si="5"/>
        <v>10211.636363636364</v>
      </c>
      <c r="O79" s="68">
        <v>298.77236168387344</v>
      </c>
      <c r="P79" s="67">
        <v>11</v>
      </c>
      <c r="Q79" s="12">
        <v>112328</v>
      </c>
      <c r="R79" s="68">
        <f t="shared" si="9"/>
        <v>10211.636363636364</v>
      </c>
      <c r="S79" s="68">
        <v>298.77236168387344</v>
      </c>
      <c r="T79" s="36"/>
      <c r="U79" s="36"/>
      <c r="V79" s="36"/>
      <c r="W79" s="36"/>
      <c r="X79" s="36"/>
      <c r="Y79" s="36"/>
    </row>
    <row r="80" spans="1:25">
      <c r="A80" s="13">
        <v>77</v>
      </c>
      <c r="B80" s="12">
        <v>189409</v>
      </c>
      <c r="C80" s="67">
        <v>95</v>
      </c>
      <c r="D80" s="12">
        <v>285966</v>
      </c>
      <c r="E80" s="68">
        <f t="shared" si="6"/>
        <v>3010.1684210526314</v>
      </c>
      <c r="F80" s="69">
        <v>841</v>
      </c>
      <c r="G80" s="12">
        <v>465461</v>
      </c>
      <c r="H80" s="68">
        <f t="shared" si="7"/>
        <v>553.46135552913199</v>
      </c>
      <c r="I80" s="69">
        <v>47</v>
      </c>
      <c r="J80" s="68">
        <v>307626</v>
      </c>
      <c r="K80" s="68">
        <f t="shared" si="8"/>
        <v>6545.2340425531911</v>
      </c>
      <c r="L80" s="67">
        <v>33</v>
      </c>
      <c r="M80" s="12">
        <v>317267</v>
      </c>
      <c r="N80" s="68">
        <f t="shared" si="5"/>
        <v>9614.1515151515159</v>
      </c>
      <c r="O80" s="68">
        <v>121.20291576779505</v>
      </c>
      <c r="P80" s="67">
        <v>17</v>
      </c>
      <c r="Q80" s="12">
        <v>218038</v>
      </c>
      <c r="R80" s="68">
        <f t="shared" si="9"/>
        <v>12825.764705882353</v>
      </c>
      <c r="S80" s="68">
        <v>156.30764902664285</v>
      </c>
      <c r="T80" s="36"/>
      <c r="U80" s="36"/>
      <c r="V80" s="36"/>
      <c r="W80" s="36"/>
      <c r="X80" s="36"/>
      <c r="Y80" s="36"/>
    </row>
    <row r="81" spans="1:25">
      <c r="A81" s="13">
        <v>78</v>
      </c>
      <c r="B81" s="12">
        <v>163053</v>
      </c>
      <c r="C81" s="67">
        <v>47</v>
      </c>
      <c r="D81" s="12">
        <v>140600</v>
      </c>
      <c r="E81" s="68">
        <f t="shared" si="6"/>
        <v>2991.4893617021276</v>
      </c>
      <c r="F81" s="69">
        <v>478</v>
      </c>
      <c r="G81" s="12">
        <v>272632</v>
      </c>
      <c r="H81" s="68">
        <f t="shared" si="7"/>
        <v>570.35983263598325</v>
      </c>
      <c r="I81" s="69">
        <v>19</v>
      </c>
      <c r="J81" s="68">
        <v>145996</v>
      </c>
      <c r="K81" s="68">
        <f t="shared" si="8"/>
        <v>7684</v>
      </c>
      <c r="L81" s="67">
        <v>11</v>
      </c>
      <c r="M81" s="12">
        <v>145425</v>
      </c>
      <c r="N81" s="68">
        <f t="shared" si="5"/>
        <v>13220.454545454546</v>
      </c>
      <c r="O81" s="68">
        <v>181.5433762335964</v>
      </c>
      <c r="P81" s="67">
        <v>10</v>
      </c>
      <c r="Q81" s="12">
        <v>143800</v>
      </c>
      <c r="R81" s="68">
        <f t="shared" si="9"/>
        <v>14380</v>
      </c>
      <c r="S81" s="68">
        <v>199.13137539541759</v>
      </c>
      <c r="T81" s="36"/>
      <c r="U81" s="36"/>
      <c r="V81" s="36"/>
      <c r="W81" s="36"/>
      <c r="X81" s="36"/>
      <c r="Y81" s="36"/>
    </row>
    <row r="82" spans="1:25">
      <c r="A82" s="13">
        <v>79</v>
      </c>
      <c r="B82" s="12">
        <v>188955</v>
      </c>
      <c r="C82" s="67">
        <v>40</v>
      </c>
      <c r="D82" s="12">
        <v>131084</v>
      </c>
      <c r="E82" s="68">
        <f t="shared" si="6"/>
        <v>3277.1</v>
      </c>
      <c r="F82" s="69">
        <v>6094</v>
      </c>
      <c r="G82" s="12">
        <v>2438704</v>
      </c>
      <c r="H82" s="68">
        <f t="shared" si="7"/>
        <v>400.18116179849034</v>
      </c>
      <c r="I82" s="69">
        <v>47</v>
      </c>
      <c r="J82" s="68">
        <v>172765</v>
      </c>
      <c r="K82" s="68">
        <f t="shared" si="8"/>
        <v>3675.8510638297871</v>
      </c>
      <c r="L82" s="67">
        <v>39</v>
      </c>
      <c r="M82" s="12">
        <v>172377</v>
      </c>
      <c r="N82" s="68">
        <f t="shared" si="5"/>
        <v>4419.9230769230771</v>
      </c>
      <c r="O82" s="68">
        <v>41.428067639962855</v>
      </c>
      <c r="P82" s="67">
        <v>7</v>
      </c>
      <c r="Q82" s="12">
        <v>131869</v>
      </c>
      <c r="R82" s="68">
        <f t="shared" si="9"/>
        <v>18838.428571428572</v>
      </c>
      <c r="S82" s="68">
        <v>198.88126207762403</v>
      </c>
      <c r="T82" s="36"/>
      <c r="U82" s="36"/>
      <c r="V82" s="36"/>
      <c r="W82" s="36"/>
      <c r="X82" s="36"/>
      <c r="Y82" s="36"/>
    </row>
    <row r="83" spans="1:25">
      <c r="A83" s="13">
        <v>80</v>
      </c>
      <c r="B83" s="12">
        <v>242910</v>
      </c>
      <c r="C83" s="67">
        <v>75</v>
      </c>
      <c r="D83" s="12">
        <v>294036</v>
      </c>
      <c r="E83" s="68">
        <f t="shared" si="6"/>
        <v>3920.48</v>
      </c>
      <c r="F83" s="69">
        <v>536</v>
      </c>
      <c r="G83" s="12">
        <v>390119</v>
      </c>
      <c r="H83" s="68">
        <f t="shared" si="7"/>
        <v>727.83395522388059</v>
      </c>
      <c r="I83" s="69">
        <v>37</v>
      </c>
      <c r="J83" s="68">
        <v>309016</v>
      </c>
      <c r="K83" s="68">
        <f t="shared" si="8"/>
        <v>8351.7837837837833</v>
      </c>
      <c r="L83" s="67">
        <v>17</v>
      </c>
      <c r="M83" s="12">
        <v>307642</v>
      </c>
      <c r="N83" s="68">
        <f t="shared" si="5"/>
        <v>18096.588235294119</v>
      </c>
      <c r="O83" s="68">
        <v>144.77113567090868</v>
      </c>
      <c r="P83" s="67">
        <v>15</v>
      </c>
      <c r="Q83" s="12">
        <v>299852</v>
      </c>
      <c r="R83" s="68">
        <f t="shared" si="9"/>
        <v>19990.133333333335</v>
      </c>
      <c r="S83" s="68">
        <v>152.88133263939693</v>
      </c>
      <c r="T83" s="36"/>
      <c r="U83" s="36"/>
      <c r="V83" s="36"/>
      <c r="W83" s="36"/>
      <c r="X83" s="36"/>
      <c r="Y83" s="36"/>
    </row>
    <row r="84" spans="1:25">
      <c r="A84" s="13">
        <v>81</v>
      </c>
      <c r="B84" s="12">
        <v>229184</v>
      </c>
      <c r="C84" s="67">
        <v>37</v>
      </c>
      <c r="D84" s="12">
        <v>148929</v>
      </c>
      <c r="E84" s="68">
        <f t="shared" si="6"/>
        <v>4025.1081081081079</v>
      </c>
      <c r="F84" s="69">
        <v>225</v>
      </c>
      <c r="G84" s="12">
        <v>186624</v>
      </c>
      <c r="H84" s="68">
        <f t="shared" si="7"/>
        <v>829.44</v>
      </c>
      <c r="I84" s="69">
        <v>24</v>
      </c>
      <c r="J84" s="68">
        <v>153097</v>
      </c>
      <c r="K84" s="68">
        <f t="shared" si="8"/>
        <v>6379.041666666667</v>
      </c>
      <c r="L84" s="67">
        <v>16</v>
      </c>
      <c r="M84" s="12">
        <v>154223</v>
      </c>
      <c r="N84" s="68">
        <f t="shared" si="5"/>
        <v>9638.9375</v>
      </c>
      <c r="O84" s="68">
        <v>282.97168640566281</v>
      </c>
      <c r="P84" s="67">
        <v>16</v>
      </c>
      <c r="Q84" s="12">
        <v>154223</v>
      </c>
      <c r="R84" s="68">
        <f t="shared" si="9"/>
        <v>9638.9375</v>
      </c>
      <c r="S84" s="68">
        <v>282.97168640566281</v>
      </c>
      <c r="T84" s="36"/>
      <c r="U84" s="36"/>
      <c r="V84" s="36"/>
      <c r="W84" s="36"/>
      <c r="X84" s="36"/>
      <c r="Y84" s="36"/>
    </row>
    <row r="85" spans="1:25">
      <c r="A85" s="13">
        <v>82</v>
      </c>
      <c r="B85" s="12">
        <v>260614</v>
      </c>
      <c r="C85" s="67">
        <v>20</v>
      </c>
      <c r="D85" s="12">
        <v>146009</v>
      </c>
      <c r="E85" s="68">
        <f t="shared" si="6"/>
        <v>7300.45</v>
      </c>
      <c r="F85" s="69">
        <v>1372</v>
      </c>
      <c r="G85" s="12">
        <v>499896</v>
      </c>
      <c r="H85" s="68">
        <f t="shared" si="7"/>
        <v>364.35568513119534</v>
      </c>
      <c r="I85" s="69">
        <v>12</v>
      </c>
      <c r="J85" s="68">
        <v>158962</v>
      </c>
      <c r="K85" s="68">
        <f t="shared" si="8"/>
        <v>13246.833333333334</v>
      </c>
      <c r="L85" s="67">
        <v>10</v>
      </c>
      <c r="M85" s="12">
        <v>157300</v>
      </c>
      <c r="N85" s="68">
        <f t="shared" si="5"/>
        <v>15730</v>
      </c>
      <c r="O85" s="68">
        <v>316.59494829721211</v>
      </c>
      <c r="P85" s="67">
        <v>10</v>
      </c>
      <c r="Q85" s="12">
        <v>157300</v>
      </c>
      <c r="R85" s="68">
        <f t="shared" si="9"/>
        <v>15730</v>
      </c>
      <c r="S85" s="68">
        <v>316.59494829721211</v>
      </c>
      <c r="T85" s="36"/>
      <c r="U85" s="36"/>
      <c r="V85" s="36"/>
      <c r="W85" s="36"/>
      <c r="X85" s="36"/>
      <c r="Y85" s="36"/>
    </row>
    <row r="86" spans="1:25">
      <c r="A86" s="13">
        <v>83</v>
      </c>
      <c r="B86" s="12">
        <v>202510</v>
      </c>
      <c r="C86" s="67">
        <v>29</v>
      </c>
      <c r="D86" s="12">
        <v>130503</v>
      </c>
      <c r="E86" s="68">
        <f t="shared" si="6"/>
        <v>4500.1034482758623</v>
      </c>
      <c r="F86" s="69">
        <v>573</v>
      </c>
      <c r="G86" s="12">
        <v>273298</v>
      </c>
      <c r="H86" s="68">
        <f t="shared" si="7"/>
        <v>476.95986038394415</v>
      </c>
      <c r="I86" s="69">
        <v>13</v>
      </c>
      <c r="J86" s="68">
        <v>132366</v>
      </c>
      <c r="K86" s="68">
        <f t="shared" si="8"/>
        <v>10182</v>
      </c>
      <c r="L86" s="67">
        <v>8</v>
      </c>
      <c r="M86" s="12">
        <v>131126</v>
      </c>
      <c r="N86" s="68">
        <f t="shared" si="5"/>
        <v>16390.75</v>
      </c>
      <c r="O86" s="68">
        <v>278.61646458812174</v>
      </c>
      <c r="P86" s="67">
        <v>8</v>
      </c>
      <c r="Q86" s="12">
        <v>131126</v>
      </c>
      <c r="R86" s="68">
        <f t="shared" si="9"/>
        <v>16390.75</v>
      </c>
      <c r="S86" s="68">
        <v>278.61646458812174</v>
      </c>
      <c r="T86" s="36"/>
      <c r="U86" s="36"/>
      <c r="V86" s="36"/>
      <c r="W86" s="36"/>
      <c r="X86" s="36"/>
      <c r="Y86" s="36"/>
    </row>
    <row r="87" spans="1:25">
      <c r="A87" s="13">
        <v>84</v>
      </c>
      <c r="B87" s="12">
        <v>274830</v>
      </c>
      <c r="C87" s="67">
        <v>30</v>
      </c>
      <c r="D87" s="12">
        <v>141554</v>
      </c>
      <c r="E87" s="68">
        <f t="shared" si="6"/>
        <v>4718.4666666666662</v>
      </c>
      <c r="F87" s="69">
        <v>1060</v>
      </c>
      <c r="G87" s="12">
        <v>424867</v>
      </c>
      <c r="H87" s="68">
        <f t="shared" si="7"/>
        <v>400.81792452830189</v>
      </c>
      <c r="I87" s="69">
        <v>15</v>
      </c>
      <c r="J87" s="68">
        <v>145545</v>
      </c>
      <c r="K87" s="68">
        <f t="shared" si="8"/>
        <v>9703</v>
      </c>
      <c r="L87" s="67">
        <v>10</v>
      </c>
      <c r="M87" s="12">
        <v>144896</v>
      </c>
      <c r="N87" s="68">
        <f t="shared" si="5"/>
        <v>14489.6</v>
      </c>
      <c r="O87" s="68">
        <v>356.47742875697418</v>
      </c>
      <c r="P87" s="67">
        <v>10</v>
      </c>
      <c r="Q87" s="12">
        <v>144896</v>
      </c>
      <c r="R87" s="68">
        <f t="shared" si="9"/>
        <v>14489.6</v>
      </c>
      <c r="S87" s="68">
        <v>356.47742875697418</v>
      </c>
      <c r="T87" s="36"/>
      <c r="U87" s="36"/>
      <c r="V87" s="36"/>
      <c r="W87" s="36"/>
      <c r="X87" s="36"/>
      <c r="Y87" s="36"/>
    </row>
    <row r="88" spans="1:25">
      <c r="A88" s="13">
        <v>85</v>
      </c>
      <c r="B88" s="12">
        <v>229337</v>
      </c>
      <c r="C88" s="67">
        <v>78</v>
      </c>
      <c r="D88" s="12">
        <v>305482</v>
      </c>
      <c r="E88" s="68">
        <f t="shared" si="6"/>
        <v>3916.4358974358975</v>
      </c>
      <c r="F88" s="69">
        <v>1098</v>
      </c>
      <c r="G88" s="12">
        <v>550752</v>
      </c>
      <c r="H88" s="68">
        <f t="shared" si="7"/>
        <v>501.59562841530055</v>
      </c>
      <c r="I88" s="69">
        <v>37</v>
      </c>
      <c r="J88" s="68">
        <v>324537</v>
      </c>
      <c r="K88" s="68">
        <f t="shared" si="8"/>
        <v>8771.27027027027</v>
      </c>
      <c r="L88" s="67">
        <v>11</v>
      </c>
      <c r="M88" s="12">
        <v>331264</v>
      </c>
      <c r="N88" s="68">
        <f t="shared" si="5"/>
        <v>30114.909090909092</v>
      </c>
      <c r="O88" s="68">
        <v>200.17445868979675</v>
      </c>
      <c r="P88" s="67">
        <v>10</v>
      </c>
      <c r="Q88" s="12">
        <v>177625</v>
      </c>
      <c r="R88" s="68">
        <f t="shared" si="9"/>
        <v>17762.5</v>
      </c>
      <c r="S88" s="68">
        <v>215.09100368745257</v>
      </c>
      <c r="T88" s="36"/>
      <c r="U88" s="36"/>
      <c r="V88" s="36"/>
      <c r="W88" s="36"/>
      <c r="X88" s="36"/>
      <c r="Y88" s="36"/>
    </row>
    <row r="89" spans="1:25">
      <c r="A89" s="13">
        <v>86</v>
      </c>
      <c r="B89" s="12">
        <v>191705</v>
      </c>
      <c r="C89" s="67">
        <v>51</v>
      </c>
      <c r="D89" s="12">
        <v>168242</v>
      </c>
      <c r="E89" s="68">
        <f t="shared" si="6"/>
        <v>3298.8627450980393</v>
      </c>
      <c r="F89" s="69">
        <v>1207</v>
      </c>
      <c r="G89" s="12">
        <v>477770</v>
      </c>
      <c r="H89" s="68">
        <f t="shared" si="7"/>
        <v>395.83264291632145</v>
      </c>
      <c r="I89" s="69">
        <v>26</v>
      </c>
      <c r="J89" s="68">
        <v>174639</v>
      </c>
      <c r="K89" s="68">
        <f t="shared" si="8"/>
        <v>6716.8846153846152</v>
      </c>
      <c r="L89" s="67">
        <v>16</v>
      </c>
      <c r="M89" s="12">
        <v>174595</v>
      </c>
      <c r="N89" s="68">
        <f t="shared" si="5"/>
        <v>10912.1875</v>
      </c>
      <c r="O89" s="68">
        <v>198.15347067280754</v>
      </c>
      <c r="P89" s="67">
        <v>14</v>
      </c>
      <c r="Q89" s="12">
        <v>172780</v>
      </c>
      <c r="R89" s="68">
        <f t="shared" si="9"/>
        <v>12341.428571428571</v>
      </c>
      <c r="S89" s="68">
        <v>218.74479150379983</v>
      </c>
      <c r="T89" s="36"/>
      <c r="U89" s="36"/>
      <c r="V89" s="36"/>
      <c r="W89" s="36"/>
      <c r="X89" s="36"/>
      <c r="Y89" s="36"/>
    </row>
    <row r="90" spans="1:25">
      <c r="A90" s="13">
        <v>87</v>
      </c>
      <c r="B90" s="12">
        <v>198753</v>
      </c>
      <c r="C90" s="67">
        <v>57</v>
      </c>
      <c r="D90" s="12">
        <v>156793</v>
      </c>
      <c r="E90" s="68">
        <f t="shared" si="6"/>
        <v>2750.7543859649122</v>
      </c>
      <c r="F90" s="69">
        <v>743</v>
      </c>
      <c r="G90" s="12">
        <v>360940</v>
      </c>
      <c r="H90" s="68">
        <f t="shared" si="7"/>
        <v>485.78734858681025</v>
      </c>
      <c r="I90" s="69">
        <v>29</v>
      </c>
      <c r="J90" s="68">
        <v>162419</v>
      </c>
      <c r="K90" s="68">
        <f t="shared" si="8"/>
        <v>5600.6551724137935</v>
      </c>
      <c r="L90" s="67">
        <v>9</v>
      </c>
      <c r="M90" s="12">
        <v>161931</v>
      </c>
      <c r="N90" s="68">
        <f t="shared" si="5"/>
        <v>17992.333333333332</v>
      </c>
      <c r="O90" s="68">
        <v>206.27957419452878</v>
      </c>
      <c r="P90" s="67">
        <v>8</v>
      </c>
      <c r="Q90" s="12">
        <v>160577</v>
      </c>
      <c r="R90" s="68">
        <f t="shared" si="9"/>
        <v>20072.125</v>
      </c>
      <c r="S90" s="68">
        <v>231.6056029481654</v>
      </c>
      <c r="T90" s="36"/>
      <c r="U90" s="36"/>
      <c r="V90" s="36"/>
      <c r="W90" s="36"/>
      <c r="X90" s="36"/>
      <c r="Y90" s="36"/>
    </row>
    <row r="91" spans="1:25">
      <c r="A91" s="13">
        <v>88</v>
      </c>
      <c r="B91" s="12">
        <v>209055</v>
      </c>
      <c r="C91" s="67">
        <v>38</v>
      </c>
      <c r="D91" s="12">
        <v>132938</v>
      </c>
      <c r="E91" s="68">
        <f t="shared" si="6"/>
        <v>3498.3684210526317</v>
      </c>
      <c r="F91" s="69">
        <v>706</v>
      </c>
      <c r="G91" s="12">
        <v>317079</v>
      </c>
      <c r="H91" s="68">
        <f t="shared" si="7"/>
        <v>449.12039660056655</v>
      </c>
      <c r="I91" s="69">
        <v>19</v>
      </c>
      <c r="J91" s="68">
        <v>125722</v>
      </c>
      <c r="K91" s="68">
        <f t="shared" si="8"/>
        <v>6616.9473684210525</v>
      </c>
      <c r="L91" s="67">
        <v>12</v>
      </c>
      <c r="M91" s="12">
        <v>124673</v>
      </c>
      <c r="N91" s="68">
        <f t="shared" si="5"/>
        <v>10389.416666666666</v>
      </c>
      <c r="O91" s="68">
        <v>254.67360158102588</v>
      </c>
      <c r="P91" s="67">
        <v>11</v>
      </c>
      <c r="Q91" s="12">
        <v>123613</v>
      </c>
      <c r="R91" s="68">
        <f t="shared" si="9"/>
        <v>11237.545454545454</v>
      </c>
      <c r="S91" s="68">
        <v>277.40012324921713</v>
      </c>
      <c r="T91" s="36"/>
      <c r="U91" s="36"/>
      <c r="V91" s="36"/>
      <c r="W91" s="36"/>
      <c r="X91" s="36"/>
      <c r="Y91" s="36"/>
    </row>
    <row r="92" spans="1:25">
      <c r="A92" s="13">
        <v>89</v>
      </c>
      <c r="B92" s="12">
        <v>154841</v>
      </c>
      <c r="C92" s="67">
        <v>43</v>
      </c>
      <c r="D92" s="12">
        <v>167311</v>
      </c>
      <c r="E92" s="68">
        <f t="shared" si="6"/>
        <v>3890.953488372093</v>
      </c>
      <c r="F92" s="69">
        <v>575</v>
      </c>
      <c r="G92" s="12">
        <v>301190</v>
      </c>
      <c r="H92" s="68">
        <f t="shared" si="7"/>
        <v>523.80869565217392</v>
      </c>
      <c r="I92" s="69">
        <v>22</v>
      </c>
      <c r="J92" s="68">
        <v>190513</v>
      </c>
      <c r="K92" s="68">
        <f t="shared" si="8"/>
        <v>8659.681818181818</v>
      </c>
      <c r="L92" s="67">
        <v>15</v>
      </c>
      <c r="M92" s="12">
        <v>189408</v>
      </c>
      <c r="N92" s="68">
        <f t="shared" si="5"/>
        <v>12627.2</v>
      </c>
      <c r="O92" s="68">
        <v>140.6448855861446</v>
      </c>
      <c r="P92" s="67">
        <v>11</v>
      </c>
      <c r="Q92" s="12">
        <v>169090</v>
      </c>
      <c r="R92" s="68">
        <f t="shared" si="9"/>
        <v>15371.818181818182</v>
      </c>
      <c r="S92" s="68">
        <v>164.48858638321053</v>
      </c>
      <c r="T92" s="36"/>
      <c r="U92" s="36"/>
      <c r="V92" s="36"/>
      <c r="W92" s="36"/>
      <c r="X92" s="36"/>
      <c r="Y92" s="36"/>
    </row>
    <row r="93" spans="1:25">
      <c r="A93" s="13">
        <v>90</v>
      </c>
      <c r="B93" s="12">
        <v>76973</v>
      </c>
      <c r="C93" s="67">
        <v>5</v>
      </c>
      <c r="D93" s="12">
        <v>20878</v>
      </c>
      <c r="E93" s="68">
        <f t="shared" si="6"/>
        <v>4175.6000000000004</v>
      </c>
      <c r="F93" s="69">
        <v>617</v>
      </c>
      <c r="G93" s="12">
        <v>217823</v>
      </c>
      <c r="H93" s="68">
        <f t="shared" si="7"/>
        <v>353.03565640194489</v>
      </c>
      <c r="I93" s="69">
        <v>4</v>
      </c>
      <c r="J93" s="68">
        <v>25669</v>
      </c>
      <c r="K93" s="68">
        <f t="shared" si="8"/>
        <v>6417.25</v>
      </c>
      <c r="L93" s="67">
        <v>4</v>
      </c>
      <c r="M93" s="12">
        <v>25246</v>
      </c>
      <c r="N93" s="68">
        <f t="shared" si="5"/>
        <v>6311.5</v>
      </c>
      <c r="O93" s="68">
        <v>327.15419064464788</v>
      </c>
      <c r="P93" s="67">
        <v>2</v>
      </c>
      <c r="Q93" s="12">
        <v>23220</v>
      </c>
      <c r="R93" s="68">
        <f t="shared" si="9"/>
        <v>11610</v>
      </c>
      <c r="S93" s="68">
        <v>651.04091430250105</v>
      </c>
      <c r="T93" s="36"/>
      <c r="U93" s="36"/>
      <c r="V93" s="36"/>
      <c r="W93" s="36"/>
      <c r="X93" s="36"/>
      <c r="Y93" s="36"/>
    </row>
    <row r="94" spans="1:25">
      <c r="A94" s="13">
        <v>91</v>
      </c>
      <c r="B94" s="12">
        <v>132416</v>
      </c>
      <c r="C94" s="67">
        <v>52</v>
      </c>
      <c r="D94" s="12">
        <v>177315</v>
      </c>
      <c r="E94" s="68">
        <f t="shared" si="6"/>
        <v>3409.9038461538462</v>
      </c>
      <c r="F94" s="69">
        <v>2087</v>
      </c>
      <c r="G94" s="12">
        <v>744432</v>
      </c>
      <c r="H94" s="68">
        <f t="shared" si="7"/>
        <v>356.69956875898419</v>
      </c>
      <c r="I94" s="69">
        <v>25</v>
      </c>
      <c r="J94" s="68">
        <v>188691</v>
      </c>
      <c r="K94" s="68">
        <f t="shared" si="8"/>
        <v>7547.64</v>
      </c>
      <c r="L94" s="67">
        <v>10</v>
      </c>
      <c r="M94" s="12">
        <v>198579</v>
      </c>
      <c r="N94" s="68">
        <f t="shared" si="5"/>
        <v>19857.900000000001</v>
      </c>
      <c r="O94" s="68">
        <v>119.9205478979039</v>
      </c>
      <c r="P94" s="67">
        <v>7</v>
      </c>
      <c r="Q94" s="12">
        <v>143251</v>
      </c>
      <c r="R94" s="68">
        <f t="shared" si="9"/>
        <v>20464.428571428572</v>
      </c>
      <c r="S94" s="68">
        <v>131.91385166891143</v>
      </c>
      <c r="T94" s="36"/>
      <c r="U94" s="36"/>
      <c r="V94" s="36"/>
      <c r="W94" s="36"/>
      <c r="X94" s="36"/>
      <c r="Y94" s="36"/>
    </row>
    <row r="95" spans="1:25">
      <c r="A95" s="13">
        <v>92</v>
      </c>
      <c r="B95" s="12">
        <v>164184</v>
      </c>
      <c r="C95" s="67">
        <v>21</v>
      </c>
      <c r="D95" s="12">
        <v>157491</v>
      </c>
      <c r="E95" s="68">
        <f t="shared" si="6"/>
        <v>7499.5714285714284</v>
      </c>
      <c r="F95" s="69">
        <v>319</v>
      </c>
      <c r="G95" s="12">
        <v>214922</v>
      </c>
      <c r="H95" s="68">
        <f t="shared" si="7"/>
        <v>673.7366771159875</v>
      </c>
      <c r="I95" s="69">
        <v>10</v>
      </c>
      <c r="J95" s="68">
        <v>161588</v>
      </c>
      <c r="K95" s="68">
        <f t="shared" si="8"/>
        <v>16158.8</v>
      </c>
      <c r="L95" s="67">
        <v>1</v>
      </c>
      <c r="M95" s="12">
        <v>159625</v>
      </c>
      <c r="N95" s="68">
        <f t="shared" si="5"/>
        <v>159625</v>
      </c>
      <c r="O95" s="68">
        <v>201.569984144561</v>
      </c>
      <c r="P95" s="67">
        <v>1</v>
      </c>
      <c r="Q95" s="12">
        <v>159625</v>
      </c>
      <c r="R95" s="68">
        <f t="shared" si="9"/>
        <v>159625</v>
      </c>
      <c r="S95" s="68">
        <v>201.569984144561</v>
      </c>
      <c r="T95" s="36"/>
      <c r="U95" s="36"/>
      <c r="V95" s="36"/>
      <c r="W95" s="36"/>
      <c r="X95" s="36"/>
      <c r="Y95" s="36"/>
    </row>
    <row r="96" spans="1:25">
      <c r="A96" s="13">
        <v>93</v>
      </c>
      <c r="B96" s="12">
        <v>169058</v>
      </c>
      <c r="C96" s="67">
        <v>34</v>
      </c>
      <c r="D96" s="12">
        <v>137895</v>
      </c>
      <c r="E96" s="68">
        <f t="shared" si="6"/>
        <v>4055.7352941176468</v>
      </c>
      <c r="F96" s="69">
        <v>189</v>
      </c>
      <c r="G96" s="12">
        <v>177532</v>
      </c>
      <c r="H96" s="68">
        <f t="shared" si="7"/>
        <v>939.32275132275129</v>
      </c>
      <c r="I96" s="69">
        <v>19</v>
      </c>
      <c r="J96" s="68">
        <v>145030</v>
      </c>
      <c r="K96" s="68">
        <f t="shared" si="8"/>
        <v>7633.1578947368425</v>
      </c>
      <c r="L96" s="67">
        <v>7</v>
      </c>
      <c r="M96" s="12">
        <v>146259</v>
      </c>
      <c r="N96" s="68">
        <f t="shared" si="5"/>
        <v>20894.142857142859</v>
      </c>
      <c r="O96" s="68">
        <v>255.72607794779918</v>
      </c>
      <c r="P96" s="67">
        <v>7</v>
      </c>
      <c r="Q96" s="12">
        <v>146259</v>
      </c>
      <c r="R96" s="68">
        <f t="shared" si="9"/>
        <v>20894.142857142859</v>
      </c>
      <c r="S96" s="68">
        <v>255.72607794779918</v>
      </c>
      <c r="T96" s="36"/>
      <c r="U96" s="36"/>
      <c r="V96" s="36"/>
      <c r="W96" s="36"/>
      <c r="X96" s="36"/>
      <c r="Y96" s="36"/>
    </row>
    <row r="97" spans="1:25">
      <c r="A97" s="13">
        <v>94</v>
      </c>
      <c r="B97" s="12">
        <v>187306</v>
      </c>
      <c r="C97" s="67">
        <v>103</v>
      </c>
      <c r="D97" s="12">
        <v>327539</v>
      </c>
      <c r="E97" s="68">
        <f t="shared" si="6"/>
        <v>3179.990291262136</v>
      </c>
      <c r="F97" s="69">
        <v>831</v>
      </c>
      <c r="G97" s="12">
        <v>555115</v>
      </c>
      <c r="H97" s="68">
        <f t="shared" si="7"/>
        <v>668.00842358604086</v>
      </c>
      <c r="I97" s="69">
        <v>58</v>
      </c>
      <c r="J97" s="68">
        <v>364182</v>
      </c>
      <c r="K97" s="68">
        <f t="shared" si="8"/>
        <v>6279</v>
      </c>
      <c r="L97" s="67">
        <v>31</v>
      </c>
      <c r="M97" s="12">
        <v>385787</v>
      </c>
      <c r="N97" s="68">
        <f t="shared" si="5"/>
        <v>12444.741935483871</v>
      </c>
      <c r="O97" s="68">
        <v>84.933604445359663</v>
      </c>
      <c r="P97" s="67">
        <v>13</v>
      </c>
      <c r="Q97" s="12">
        <v>196836</v>
      </c>
      <c r="R97" s="68">
        <f t="shared" si="9"/>
        <v>15141.23076923077</v>
      </c>
      <c r="S97" s="68">
        <v>147.88486391545305</v>
      </c>
      <c r="T97" s="36"/>
      <c r="U97" s="36"/>
      <c r="V97" s="36"/>
      <c r="W97" s="36"/>
      <c r="X97" s="36"/>
      <c r="Y97" s="36"/>
    </row>
    <row r="98" spans="1:25">
      <c r="A98" s="13">
        <v>95</v>
      </c>
      <c r="B98" s="12">
        <v>168254</v>
      </c>
      <c r="C98" s="67">
        <v>22</v>
      </c>
      <c r="D98" s="12">
        <v>164383</v>
      </c>
      <c r="E98" s="68">
        <f t="shared" si="6"/>
        <v>7471.954545454545</v>
      </c>
      <c r="F98" s="69">
        <v>765</v>
      </c>
      <c r="G98" s="12">
        <v>370905</v>
      </c>
      <c r="H98" s="68">
        <f t="shared" si="7"/>
        <v>484.84313725490193</v>
      </c>
      <c r="I98" s="69">
        <v>14</v>
      </c>
      <c r="J98" s="68">
        <v>178822</v>
      </c>
      <c r="K98" s="68">
        <f t="shared" si="8"/>
        <v>12773</v>
      </c>
      <c r="L98" s="67">
        <v>9</v>
      </c>
      <c r="M98" s="12">
        <v>176386</v>
      </c>
      <c r="N98" s="68">
        <f t="shared" si="5"/>
        <v>19598.444444444445</v>
      </c>
      <c r="O98" s="68">
        <v>160.64847644612405</v>
      </c>
      <c r="P98" s="67">
        <v>8</v>
      </c>
      <c r="Q98" s="12">
        <v>175545</v>
      </c>
      <c r="R98" s="68">
        <f t="shared" si="9"/>
        <v>21943.125</v>
      </c>
      <c r="S98" s="68">
        <v>179.96454799229724</v>
      </c>
      <c r="T98" s="36"/>
      <c r="U98" s="36"/>
      <c r="V98" s="36"/>
      <c r="W98" s="36"/>
      <c r="X98" s="36"/>
      <c r="Y98" s="36"/>
    </row>
    <row r="99" spans="1:25">
      <c r="A99" s="13">
        <v>96</v>
      </c>
      <c r="B99" s="12">
        <v>263778</v>
      </c>
      <c r="C99" s="67">
        <v>49</v>
      </c>
      <c r="D99" s="12">
        <v>155267</v>
      </c>
      <c r="E99" s="68">
        <f t="shared" si="6"/>
        <v>3168.7142857142858</v>
      </c>
      <c r="F99" s="69">
        <v>716</v>
      </c>
      <c r="G99" s="12">
        <v>330798</v>
      </c>
      <c r="H99" s="68">
        <f t="shared" si="7"/>
        <v>462.00837988826817</v>
      </c>
      <c r="I99" s="69">
        <v>21</v>
      </c>
      <c r="J99" s="68">
        <v>165282</v>
      </c>
      <c r="K99" s="68">
        <f t="shared" si="8"/>
        <v>7870.5714285714284</v>
      </c>
      <c r="L99" s="67">
        <v>18</v>
      </c>
      <c r="M99" s="12">
        <v>163179</v>
      </c>
      <c r="N99" s="68">
        <f t="shared" si="5"/>
        <v>9065.5</v>
      </c>
      <c r="O99" s="68">
        <v>304.87450132458696</v>
      </c>
      <c r="P99" s="67">
        <v>18</v>
      </c>
      <c r="Q99" s="12">
        <v>163179</v>
      </c>
      <c r="R99" s="68">
        <f t="shared" si="9"/>
        <v>9065.5</v>
      </c>
      <c r="S99" s="68">
        <v>304.87450132458696</v>
      </c>
      <c r="T99" s="36"/>
      <c r="U99" s="36"/>
      <c r="V99" s="36"/>
      <c r="W99" s="36"/>
      <c r="X99" s="36"/>
      <c r="Y99" s="36"/>
    </row>
    <row r="100" spans="1:25" s="57" customFormat="1">
      <c r="A100" s="74"/>
      <c r="B100" s="74"/>
      <c r="C100" s="75">
        <f>SUM(C4:C99)</f>
        <v>3976</v>
      </c>
      <c r="D100" s="74">
        <f>SUM(D4:D99)</f>
        <v>14569006</v>
      </c>
      <c r="E100" s="76">
        <f t="shared" si="6"/>
        <v>3664.2369215291751</v>
      </c>
      <c r="F100" s="75">
        <f>SUM(F4:F99)</f>
        <v>117780</v>
      </c>
      <c r="G100" s="74">
        <f>SUM(G4:G99)</f>
        <v>48246300</v>
      </c>
      <c r="H100" s="76">
        <f t="shared" si="7"/>
        <v>409.63066734589916</v>
      </c>
      <c r="I100" s="75">
        <f>SUM(I4:I99)</f>
        <v>2109</v>
      </c>
      <c r="J100" s="74">
        <f>SUM(J4:J99)</f>
        <v>15264159</v>
      </c>
      <c r="K100" s="76">
        <f>J100/I100</f>
        <v>7237.628733997155</v>
      </c>
      <c r="L100" s="75">
        <f>SUM(L4:L99)</f>
        <v>6758</v>
      </c>
      <c r="M100" s="74">
        <f>SUM(M4:M99)</f>
        <v>17426737</v>
      </c>
      <c r="N100" s="76">
        <f>M100/L100</f>
        <v>2578.6825984018942</v>
      </c>
      <c r="O100" s="77"/>
      <c r="P100" s="78">
        <f>SUM(P4:P99)</f>
        <v>955</v>
      </c>
      <c r="Q100" s="79">
        <f>SUM(Q4:Q99)</f>
        <v>14058762</v>
      </c>
      <c r="R100" s="77">
        <f>Q100/P100</f>
        <v>14721.216753926701</v>
      </c>
      <c r="S100" s="77"/>
      <c r="U100" s="36"/>
      <c r="V100" s="36"/>
      <c r="W100" s="36"/>
      <c r="X100" s="36"/>
      <c r="Y100" s="36"/>
    </row>
    <row r="101" spans="1:25">
      <c r="P101" s="56"/>
      <c r="U101" s="36"/>
    </row>
    <row r="102" spans="1:25">
      <c r="P102" s="56"/>
      <c r="U102" s="36"/>
    </row>
    <row r="103" spans="1:25">
      <c r="P103" s="56"/>
      <c r="U103" s="36"/>
    </row>
    <row r="104" spans="1:25">
      <c r="P104" s="56"/>
      <c r="U104" s="36"/>
    </row>
    <row r="105" spans="1:25">
      <c r="P105" s="56"/>
      <c r="U105" s="36"/>
    </row>
    <row r="106" spans="1:25">
      <c r="P106" s="56"/>
      <c r="U106" s="36"/>
    </row>
    <row r="107" spans="1:25">
      <c r="P107" s="56"/>
      <c r="U107" s="36"/>
    </row>
    <row r="108" spans="1:25">
      <c r="P108" s="56"/>
      <c r="U108" s="36"/>
    </row>
    <row r="109" spans="1:25">
      <c r="P109" s="58"/>
      <c r="U109" s="36"/>
    </row>
    <row r="110" spans="1:25">
      <c r="P110" s="56"/>
      <c r="U110" s="36"/>
    </row>
    <row r="111" spans="1:25">
      <c r="P111" s="56"/>
      <c r="U111" s="36"/>
    </row>
    <row r="112" spans="1:25">
      <c r="P112" s="56"/>
      <c r="U112" s="36"/>
    </row>
    <row r="113" spans="16:16">
      <c r="P113" s="56"/>
    </row>
    <row r="114" spans="16:16">
      <c r="P114" s="56"/>
    </row>
    <row r="115" spans="16:16">
      <c r="P115" s="56"/>
    </row>
    <row r="116" spans="16:16">
      <c r="P116" s="56"/>
    </row>
    <row r="117" spans="16:16">
      <c r="P117" s="56"/>
    </row>
    <row r="118" spans="16:16">
      <c r="P118" s="56"/>
    </row>
    <row r="119" spans="16:16">
      <c r="P119" s="56"/>
    </row>
    <row r="120" spans="16:16">
      <c r="P120" s="56"/>
    </row>
    <row r="121" spans="16:16">
      <c r="P121" s="58"/>
    </row>
    <row r="122" spans="16:16">
      <c r="P122" s="56"/>
    </row>
    <row r="123" spans="16:16">
      <c r="P123" s="56"/>
    </row>
    <row r="124" spans="16:16">
      <c r="P124" s="56"/>
    </row>
    <row r="125" spans="16:16">
      <c r="P125" s="56"/>
    </row>
    <row r="126" spans="16:16">
      <c r="P126" s="56"/>
    </row>
    <row r="127" spans="16:16">
      <c r="P127" s="56"/>
    </row>
    <row r="128" spans="16:16">
      <c r="P128" s="56"/>
    </row>
    <row r="129" spans="16:16">
      <c r="P129" s="56"/>
    </row>
    <row r="130" spans="16:16">
      <c r="P130" s="56"/>
    </row>
    <row r="131" spans="16:16">
      <c r="P131" s="61"/>
    </row>
    <row r="132" spans="16:16">
      <c r="P132" s="58"/>
    </row>
    <row r="133" spans="16:16">
      <c r="P133" s="56"/>
    </row>
    <row r="134" spans="16:16">
      <c r="P134" s="56"/>
    </row>
    <row r="135" spans="16:16">
      <c r="P135" s="56"/>
    </row>
    <row r="136" spans="16:16">
      <c r="P136" s="56"/>
    </row>
    <row r="137" spans="16:16">
      <c r="P137" s="56"/>
    </row>
    <row r="138" spans="16:16">
      <c r="P138" s="56"/>
    </row>
    <row r="139" spans="16:16">
      <c r="P139" s="56"/>
    </row>
    <row r="140" spans="16:16">
      <c r="P140" s="56"/>
    </row>
    <row r="141" spans="16:16">
      <c r="P141" s="56"/>
    </row>
    <row r="142" spans="16:16">
      <c r="P142" s="56"/>
    </row>
    <row r="143" spans="16:16">
      <c r="P143" s="56"/>
    </row>
    <row r="144" spans="16:16">
      <c r="P144" s="56"/>
    </row>
    <row r="145" spans="16:16">
      <c r="P145" s="56"/>
    </row>
    <row r="146" spans="16:16">
      <c r="P146" s="56"/>
    </row>
    <row r="147" spans="16:16">
      <c r="P147" s="58"/>
    </row>
    <row r="148" spans="16:16">
      <c r="P148" s="56"/>
    </row>
    <row r="149" spans="16:16">
      <c r="P149" s="56"/>
    </row>
    <row r="150" spans="16:16">
      <c r="P150" s="56"/>
    </row>
    <row r="151" spans="16:16">
      <c r="P151" s="56"/>
    </row>
    <row r="152" spans="16:16">
      <c r="P152" s="56"/>
    </row>
    <row r="153" spans="16:16">
      <c r="P153" s="58"/>
    </row>
    <row r="154" spans="16:16">
      <c r="P154" s="56"/>
    </row>
    <row r="155" spans="16:16">
      <c r="P155" s="56"/>
    </row>
    <row r="156" spans="16:16">
      <c r="P156" s="56"/>
    </row>
    <row r="157" spans="16:16">
      <c r="P157" s="56"/>
    </row>
    <row r="158" spans="16:16">
      <c r="P158" s="56"/>
    </row>
    <row r="159" spans="16:16">
      <c r="P159" s="56"/>
    </row>
    <row r="160" spans="16:16">
      <c r="P160" s="56"/>
    </row>
    <row r="161" spans="16:16">
      <c r="P161" s="56"/>
    </row>
    <row r="162" spans="16:16">
      <c r="P162" s="56"/>
    </row>
    <row r="163" spans="16:16">
      <c r="P163" s="56"/>
    </row>
    <row r="164" spans="16:16">
      <c r="P164" s="56"/>
    </row>
    <row r="165" spans="16:16">
      <c r="P165" s="56"/>
    </row>
    <row r="166" spans="16:16">
      <c r="P166" s="56"/>
    </row>
    <row r="167" spans="16:16">
      <c r="P167" s="58"/>
    </row>
    <row r="168" spans="16:16">
      <c r="P168" s="56"/>
    </row>
    <row r="169" spans="16:16">
      <c r="P169" s="56"/>
    </row>
    <row r="170" spans="16:16">
      <c r="P170" s="56"/>
    </row>
    <row r="171" spans="16:16">
      <c r="P171" s="56"/>
    </row>
    <row r="172" spans="16:16">
      <c r="P172" s="56"/>
    </row>
    <row r="173" spans="16:16">
      <c r="P173" s="56"/>
    </row>
    <row r="174" spans="16:16">
      <c r="P174" s="56"/>
    </row>
    <row r="175" spans="16:16">
      <c r="P175" s="56"/>
    </row>
    <row r="176" spans="16:16">
      <c r="P176" s="56"/>
    </row>
    <row r="177" spans="16:16">
      <c r="P177" s="56"/>
    </row>
    <row r="178" spans="16:16">
      <c r="P178" s="58"/>
    </row>
    <row r="179" spans="16:16">
      <c r="P179" s="56"/>
    </row>
    <row r="180" spans="16:16">
      <c r="P180" s="56"/>
    </row>
    <row r="181" spans="16:16">
      <c r="P181" s="56"/>
    </row>
    <row r="182" spans="16:16">
      <c r="P182" s="58"/>
    </row>
    <row r="183" spans="16:16">
      <c r="P183" s="56"/>
    </row>
    <row r="184" spans="16:16">
      <c r="P184" s="56"/>
    </row>
    <row r="185" spans="16:16">
      <c r="P185" s="56"/>
    </row>
    <row r="186" spans="16:16">
      <c r="P186" s="56"/>
    </row>
    <row r="187" spans="16:16">
      <c r="P187" s="56"/>
    </row>
    <row r="188" spans="16:16">
      <c r="P188" s="56"/>
    </row>
    <row r="189" spans="16:16">
      <c r="P189" s="56"/>
    </row>
    <row r="190" spans="16:16">
      <c r="P190" s="56"/>
    </row>
    <row r="191" spans="16:16">
      <c r="P191" s="58"/>
    </row>
    <row r="192" spans="16:16">
      <c r="P192" s="56"/>
    </row>
    <row r="193" spans="16:16">
      <c r="P193" s="56"/>
    </row>
    <row r="194" spans="16:16">
      <c r="P194" s="56"/>
    </row>
    <row r="195" spans="16:16">
      <c r="P195" s="56"/>
    </row>
    <row r="196" spans="16:16">
      <c r="P196" s="58"/>
    </row>
    <row r="197" spans="16:16">
      <c r="P197" s="56"/>
    </row>
    <row r="198" spans="16:16">
      <c r="P198" s="56"/>
    </row>
    <row r="199" spans="16:16">
      <c r="P199" s="56"/>
    </row>
    <row r="200" spans="16:16">
      <c r="P200" s="58"/>
    </row>
    <row r="201" spans="16:16">
      <c r="P201" s="56"/>
    </row>
    <row r="202" spans="16:16">
      <c r="P202" s="56"/>
    </row>
    <row r="203" spans="16:16">
      <c r="P203" s="56"/>
    </row>
    <row r="204" spans="16:16">
      <c r="P204" s="56"/>
    </row>
    <row r="205" spans="16:16">
      <c r="P205" s="56"/>
    </row>
    <row r="206" spans="16:16">
      <c r="P206" s="56"/>
    </row>
    <row r="207" spans="16:16">
      <c r="P207" s="56"/>
    </row>
    <row r="208" spans="16:16">
      <c r="P208" s="56"/>
    </row>
    <row r="209" spans="16:16">
      <c r="P209" s="56"/>
    </row>
    <row r="210" spans="16:16">
      <c r="P210" s="56"/>
    </row>
    <row r="211" spans="16:16">
      <c r="P211" s="58"/>
    </row>
    <row r="212" spans="16:16">
      <c r="P212" s="56"/>
    </row>
    <row r="213" spans="16:16">
      <c r="P213" s="56"/>
    </row>
    <row r="214" spans="16:16">
      <c r="P214" s="56"/>
    </row>
    <row r="215" spans="16:16">
      <c r="P215" s="56"/>
    </row>
    <row r="216" spans="16:16">
      <c r="P216" s="58"/>
    </row>
    <row r="217" spans="16:16">
      <c r="P217" s="56"/>
    </row>
    <row r="218" spans="16:16">
      <c r="P218" s="56"/>
    </row>
    <row r="219" spans="16:16">
      <c r="P219" s="56"/>
    </row>
    <row r="220" spans="16:16">
      <c r="P220" s="56"/>
    </row>
    <row r="221" spans="16:16">
      <c r="P221" s="56"/>
    </row>
    <row r="222" spans="16:16">
      <c r="P222" s="56"/>
    </row>
    <row r="223" spans="16:16">
      <c r="P223" s="56"/>
    </row>
    <row r="224" spans="16:16">
      <c r="P224" s="56"/>
    </row>
    <row r="225" spans="16:16">
      <c r="P225" s="56"/>
    </row>
    <row r="226" spans="16:16">
      <c r="P226" s="58"/>
    </row>
    <row r="227" spans="16:16">
      <c r="P227" s="56"/>
    </row>
    <row r="228" spans="16:16">
      <c r="P228" s="56"/>
    </row>
    <row r="229" spans="16:16">
      <c r="P229" s="58"/>
    </row>
    <row r="230" spans="16:16">
      <c r="P230" s="56"/>
    </row>
    <row r="231" spans="16:16">
      <c r="P231" s="56"/>
    </row>
    <row r="232" spans="16:16">
      <c r="P232" s="56"/>
    </row>
    <row r="233" spans="16:16">
      <c r="P233" s="56"/>
    </row>
    <row r="234" spans="16:16">
      <c r="P234" s="56"/>
    </row>
    <row r="235" spans="16:16">
      <c r="P235" s="56"/>
    </row>
    <row r="236" spans="16:16">
      <c r="P236" s="56"/>
    </row>
    <row r="237" spans="16:16">
      <c r="P237" s="56"/>
    </row>
    <row r="238" spans="16:16">
      <c r="P238" s="56"/>
    </row>
    <row r="239" spans="16:16">
      <c r="P239" s="56"/>
    </row>
    <row r="240" spans="16:16">
      <c r="P240" s="58"/>
    </row>
    <row r="241" spans="16:16">
      <c r="P241" s="56"/>
    </row>
    <row r="242" spans="16:16">
      <c r="P242" s="56"/>
    </row>
    <row r="243" spans="16:16">
      <c r="P243" s="56"/>
    </row>
    <row r="244" spans="16:16">
      <c r="P244" s="56"/>
    </row>
    <row r="245" spans="16:16">
      <c r="P245" s="56"/>
    </row>
    <row r="246" spans="16:16">
      <c r="P246" s="56"/>
    </row>
    <row r="247" spans="16:16">
      <c r="P247" s="56"/>
    </row>
    <row r="248" spans="16:16">
      <c r="P248" s="56"/>
    </row>
    <row r="249" spans="16:16">
      <c r="P249" s="58"/>
    </row>
    <row r="250" spans="16:16">
      <c r="P250" s="56"/>
    </row>
    <row r="251" spans="16:16">
      <c r="P251" s="56"/>
    </row>
    <row r="252" spans="16:16">
      <c r="P252" s="56"/>
    </row>
    <row r="253" spans="16:16">
      <c r="P253" s="56"/>
    </row>
    <row r="254" spans="16:16">
      <c r="P254" s="56"/>
    </row>
    <row r="255" spans="16:16">
      <c r="P255" s="56"/>
    </row>
    <row r="256" spans="16:16">
      <c r="P256" s="56"/>
    </row>
    <row r="257" spans="16:16">
      <c r="P257" s="56"/>
    </row>
    <row r="258" spans="16:16">
      <c r="P258" s="56"/>
    </row>
    <row r="259" spans="16:16">
      <c r="P259" s="56"/>
    </row>
    <row r="260" spans="16:16">
      <c r="P260" s="56"/>
    </row>
    <row r="261" spans="16:16">
      <c r="P261" s="58"/>
    </row>
    <row r="262" spans="16:16">
      <c r="P262" s="56"/>
    </row>
    <row r="263" spans="16:16">
      <c r="P263" s="56"/>
    </row>
    <row r="264" spans="16:16">
      <c r="P264" s="56"/>
    </row>
    <row r="265" spans="16:16">
      <c r="P265" s="58"/>
    </row>
    <row r="266" spans="16:16">
      <c r="P266" s="56"/>
    </row>
    <row r="267" spans="16:16">
      <c r="P267" s="56"/>
    </row>
    <row r="268" spans="16:16">
      <c r="P268" s="56"/>
    </row>
    <row r="269" spans="16:16">
      <c r="P269" s="56"/>
    </row>
    <row r="270" spans="16:16">
      <c r="P270" s="56"/>
    </row>
    <row r="271" spans="16:16">
      <c r="P271" s="56"/>
    </row>
    <row r="272" spans="16:16">
      <c r="P272" s="56"/>
    </row>
    <row r="273" spans="16:16">
      <c r="P273" s="56"/>
    </row>
    <row r="274" spans="16:16">
      <c r="P274" s="56"/>
    </row>
    <row r="275" spans="16:16">
      <c r="P275" s="58"/>
    </row>
    <row r="276" spans="16:16">
      <c r="P276" s="56"/>
    </row>
    <row r="277" spans="16:16">
      <c r="P277" s="56"/>
    </row>
    <row r="278" spans="16:16">
      <c r="P278" s="56"/>
    </row>
    <row r="279" spans="16:16">
      <c r="P279" s="56"/>
    </row>
    <row r="280" spans="16:16">
      <c r="P280" s="56"/>
    </row>
    <row r="281" spans="16:16">
      <c r="P281" s="56"/>
    </row>
    <row r="282" spans="16:16">
      <c r="P282" s="56"/>
    </row>
    <row r="283" spans="16:16">
      <c r="P283" s="56"/>
    </row>
    <row r="284" spans="16:16">
      <c r="P284" s="56"/>
    </row>
    <row r="285" spans="16:16">
      <c r="P285" s="58"/>
    </row>
    <row r="286" spans="16:16">
      <c r="P286" s="56"/>
    </row>
    <row r="287" spans="16:16">
      <c r="P287" s="56"/>
    </row>
    <row r="288" spans="16:16">
      <c r="P288" s="56"/>
    </row>
    <row r="289" spans="16:16">
      <c r="P289" s="56"/>
    </row>
    <row r="290" spans="16:16">
      <c r="P290" s="56"/>
    </row>
    <row r="291" spans="16:16">
      <c r="P291" s="56"/>
    </row>
    <row r="292" spans="16:16">
      <c r="P292" s="56"/>
    </row>
    <row r="293" spans="16:16">
      <c r="P293" s="56"/>
    </row>
    <row r="294" spans="16:16">
      <c r="P294" s="56"/>
    </row>
    <row r="295" spans="16:16">
      <c r="P295" s="56"/>
    </row>
    <row r="296" spans="16:16">
      <c r="P296" s="56"/>
    </row>
    <row r="297" spans="16:16">
      <c r="P297" s="56"/>
    </row>
    <row r="298" spans="16:16">
      <c r="P298" s="56"/>
    </row>
    <row r="299" spans="16:16">
      <c r="P299" s="56"/>
    </row>
    <row r="300" spans="16:16">
      <c r="P300" s="58"/>
    </row>
    <row r="301" spans="16:16">
      <c r="P301" s="56"/>
    </row>
    <row r="302" spans="16:16">
      <c r="P302" s="56"/>
    </row>
    <row r="303" spans="16:16">
      <c r="P303" s="56"/>
    </row>
    <row r="304" spans="16:16">
      <c r="P304" s="56"/>
    </row>
    <row r="305" spans="16:16">
      <c r="P305" s="56"/>
    </row>
    <row r="306" spans="16:16">
      <c r="P306" s="56"/>
    </row>
    <row r="307" spans="16:16">
      <c r="P307" s="56"/>
    </row>
    <row r="308" spans="16:16">
      <c r="P308" s="58"/>
    </row>
    <row r="309" spans="16:16">
      <c r="P309" s="56"/>
    </row>
    <row r="310" spans="16:16">
      <c r="P310" s="56"/>
    </row>
    <row r="311" spans="16:16">
      <c r="P311" s="56"/>
    </row>
    <row r="312" spans="16:16">
      <c r="P312" s="56"/>
    </row>
    <row r="313" spans="16:16">
      <c r="P313" s="56"/>
    </row>
    <row r="314" spans="16:16">
      <c r="P314" s="56"/>
    </row>
    <row r="315" spans="16:16">
      <c r="P315" s="56"/>
    </row>
    <row r="316" spans="16:16">
      <c r="P316" s="56"/>
    </row>
    <row r="317" spans="16:16">
      <c r="P317" s="56"/>
    </row>
    <row r="318" spans="16:16">
      <c r="P318" s="56"/>
    </row>
    <row r="319" spans="16:16">
      <c r="P319" s="56"/>
    </row>
    <row r="320" spans="16:16">
      <c r="P320" s="56"/>
    </row>
    <row r="321" spans="16:16">
      <c r="P321" s="58"/>
    </row>
    <row r="322" spans="16:16">
      <c r="P322" s="56"/>
    </row>
    <row r="323" spans="16:16">
      <c r="P323" s="56"/>
    </row>
    <row r="324" spans="16:16">
      <c r="P324" s="56"/>
    </row>
    <row r="325" spans="16:16">
      <c r="P325" s="56"/>
    </row>
    <row r="326" spans="16:16">
      <c r="P326" s="56"/>
    </row>
    <row r="327" spans="16:16">
      <c r="P327" s="56"/>
    </row>
    <row r="328" spans="16:16">
      <c r="P328" s="56"/>
    </row>
    <row r="329" spans="16:16">
      <c r="P329" s="56"/>
    </row>
    <row r="330" spans="16:16">
      <c r="P330" s="56"/>
    </row>
    <row r="331" spans="16:16">
      <c r="P331" s="56"/>
    </row>
    <row r="332" spans="16:16">
      <c r="P332" s="56"/>
    </row>
    <row r="333" spans="16:16">
      <c r="P333" s="56"/>
    </row>
    <row r="334" spans="16:16">
      <c r="P334" s="56"/>
    </row>
    <row r="335" spans="16:16">
      <c r="P335" s="56"/>
    </row>
    <row r="336" spans="16:16">
      <c r="P336" s="58"/>
    </row>
    <row r="337" spans="16:16">
      <c r="P337" s="56"/>
    </row>
    <row r="338" spans="16:16">
      <c r="P338" s="56"/>
    </row>
    <row r="339" spans="16:16">
      <c r="P339" s="56"/>
    </row>
    <row r="340" spans="16:16">
      <c r="P340" s="56"/>
    </row>
    <row r="341" spans="16:16">
      <c r="P341" s="56"/>
    </row>
    <row r="342" spans="16:16">
      <c r="P342" s="56"/>
    </row>
    <row r="343" spans="16:16">
      <c r="P343" s="56"/>
    </row>
    <row r="344" spans="16:16">
      <c r="P344" s="56"/>
    </row>
    <row r="345" spans="16:16">
      <c r="P345" s="56"/>
    </row>
    <row r="346" spans="16:16">
      <c r="P346" s="56"/>
    </row>
    <row r="347" spans="16:16">
      <c r="P347" s="58"/>
    </row>
    <row r="348" spans="16:16">
      <c r="P348" s="56"/>
    </row>
    <row r="349" spans="16:16">
      <c r="P349" s="56"/>
    </row>
    <row r="350" spans="16:16">
      <c r="P350" s="56"/>
    </row>
    <row r="351" spans="16:16">
      <c r="P351" s="56"/>
    </row>
    <row r="352" spans="16:16">
      <c r="P352" s="56"/>
    </row>
    <row r="353" spans="16:16">
      <c r="P353" s="56"/>
    </row>
    <row r="354" spans="16:16">
      <c r="P354" s="56"/>
    </row>
    <row r="355" spans="16:16">
      <c r="P355" s="56"/>
    </row>
    <row r="356" spans="16:16">
      <c r="P356" s="56"/>
    </row>
    <row r="357" spans="16:16">
      <c r="P357" s="56"/>
    </row>
    <row r="358" spans="16:16">
      <c r="P358" s="56"/>
    </row>
    <row r="359" spans="16:16">
      <c r="P359" s="56"/>
    </row>
    <row r="360" spans="16:16">
      <c r="P360" s="58"/>
    </row>
    <row r="361" spans="16:16">
      <c r="P361" s="56"/>
    </row>
    <row r="362" spans="16:16">
      <c r="P362" s="56"/>
    </row>
    <row r="363" spans="16:16">
      <c r="P363" s="56"/>
    </row>
    <row r="364" spans="16:16">
      <c r="P364" s="56"/>
    </row>
    <row r="365" spans="16:16">
      <c r="P365" s="56"/>
    </row>
    <row r="366" spans="16:16">
      <c r="P366" s="56"/>
    </row>
    <row r="367" spans="16:16">
      <c r="P367" s="56"/>
    </row>
    <row r="368" spans="16:16">
      <c r="P368" s="56"/>
    </row>
    <row r="369" spans="16:16">
      <c r="P369" s="56"/>
    </row>
    <row r="370" spans="16:16">
      <c r="P370" s="56"/>
    </row>
    <row r="371" spans="16:16">
      <c r="P371" s="56"/>
    </row>
    <row r="372" spans="16:16">
      <c r="P372" s="56"/>
    </row>
    <row r="373" spans="16:16">
      <c r="P373" s="56"/>
    </row>
    <row r="374" spans="16:16">
      <c r="P374" s="58"/>
    </row>
    <row r="375" spans="16:16">
      <c r="P375" s="56"/>
    </row>
    <row r="376" spans="16:16">
      <c r="P376" s="56"/>
    </row>
    <row r="377" spans="16:16">
      <c r="P377" s="56"/>
    </row>
    <row r="378" spans="16:16">
      <c r="P378" s="56"/>
    </row>
    <row r="379" spans="16:16">
      <c r="P379" s="56"/>
    </row>
    <row r="380" spans="16:16">
      <c r="P380" s="56"/>
    </row>
    <row r="381" spans="16:16">
      <c r="P381" s="56"/>
    </row>
    <row r="382" spans="16:16">
      <c r="P382" s="56"/>
    </row>
    <row r="383" spans="16:16">
      <c r="P383" s="56"/>
    </row>
    <row r="384" spans="16:16">
      <c r="P384" s="56"/>
    </row>
    <row r="385" spans="16:16">
      <c r="P385" s="56"/>
    </row>
    <row r="386" spans="16:16">
      <c r="P386" s="56"/>
    </row>
    <row r="387" spans="16:16">
      <c r="P387" s="56"/>
    </row>
    <row r="388" spans="16:16">
      <c r="P388" s="56"/>
    </row>
    <row r="389" spans="16:16">
      <c r="P389" s="56"/>
    </row>
    <row r="390" spans="16:16">
      <c r="P390" s="58"/>
    </row>
    <row r="391" spans="16:16">
      <c r="P391" s="56"/>
    </row>
    <row r="392" spans="16:16">
      <c r="P392" s="56"/>
    </row>
    <row r="393" spans="16:16">
      <c r="P393" s="56"/>
    </row>
    <row r="394" spans="16:16">
      <c r="P394" s="56"/>
    </row>
    <row r="395" spans="16:16">
      <c r="P395" s="56"/>
    </row>
    <row r="396" spans="16:16">
      <c r="P396" s="56"/>
    </row>
    <row r="397" spans="16:16">
      <c r="P397" s="56"/>
    </row>
    <row r="398" spans="16:16">
      <c r="P398" s="56"/>
    </row>
    <row r="399" spans="16:16">
      <c r="P399" s="56"/>
    </row>
    <row r="400" spans="16:16">
      <c r="P400" s="58"/>
    </row>
    <row r="401" spans="16:16">
      <c r="P401" s="56"/>
    </row>
    <row r="402" spans="16:16">
      <c r="P402" s="56"/>
    </row>
    <row r="403" spans="16:16">
      <c r="P403" s="56"/>
    </row>
    <row r="404" spans="16:16">
      <c r="P404" s="56"/>
    </row>
    <row r="405" spans="16:16">
      <c r="P405" s="56"/>
    </row>
    <row r="406" spans="16:16">
      <c r="P406" s="56"/>
    </row>
    <row r="407" spans="16:16">
      <c r="P407" s="58"/>
    </row>
    <row r="408" spans="16:16">
      <c r="P408" s="58"/>
    </row>
    <row r="409" spans="16:16">
      <c r="P409" s="56"/>
    </row>
    <row r="410" spans="16:16">
      <c r="P410" s="56"/>
    </row>
    <row r="411" spans="16:16">
      <c r="P411" s="56"/>
    </row>
    <row r="412" spans="16:16">
      <c r="P412" s="56"/>
    </row>
    <row r="413" spans="16:16">
      <c r="P413" s="56"/>
    </row>
    <row r="414" spans="16:16">
      <c r="P414" s="56"/>
    </row>
    <row r="415" spans="16:16">
      <c r="P415" s="56"/>
    </row>
    <row r="416" spans="16:16">
      <c r="P416" s="56"/>
    </row>
    <row r="417" spans="16:16">
      <c r="P417" s="58"/>
    </row>
    <row r="418" spans="16:16">
      <c r="P418" s="56"/>
    </row>
    <row r="419" spans="16:16">
      <c r="P419" s="56"/>
    </row>
    <row r="420" spans="16:16">
      <c r="P420" s="56"/>
    </row>
    <row r="421" spans="16:16">
      <c r="P421" s="56"/>
    </row>
    <row r="422" spans="16:16">
      <c r="P422" s="56"/>
    </row>
    <row r="423" spans="16:16">
      <c r="P423" s="58"/>
    </row>
    <row r="424" spans="16:16">
      <c r="P424" s="56"/>
    </row>
    <row r="425" spans="16:16">
      <c r="P425" s="56"/>
    </row>
    <row r="426" spans="16:16">
      <c r="P426" s="56"/>
    </row>
    <row r="427" spans="16:16">
      <c r="P427" s="56"/>
    </row>
    <row r="428" spans="16:16">
      <c r="P428" s="56"/>
    </row>
    <row r="429" spans="16:16">
      <c r="P429" s="56"/>
    </row>
    <row r="430" spans="16:16">
      <c r="P430" s="56"/>
    </row>
    <row r="431" spans="16:16">
      <c r="P431" s="56"/>
    </row>
    <row r="432" spans="16:16">
      <c r="P432" s="58"/>
    </row>
    <row r="433" spans="16:16">
      <c r="P433" s="56"/>
    </row>
    <row r="434" spans="16:16">
      <c r="P434" s="56"/>
    </row>
    <row r="435" spans="16:16">
      <c r="P435" s="56"/>
    </row>
    <row r="436" spans="16:16">
      <c r="P436" s="56"/>
    </row>
    <row r="437" spans="16:16">
      <c r="P437" s="56"/>
    </row>
    <row r="438" spans="16:16">
      <c r="P438" s="56"/>
    </row>
    <row r="439" spans="16:16">
      <c r="P439" s="56"/>
    </row>
    <row r="440" spans="16:16">
      <c r="P440" s="56"/>
    </row>
    <row r="441" spans="16:16">
      <c r="P441" s="56"/>
    </row>
    <row r="442" spans="16:16">
      <c r="P442" s="56"/>
    </row>
    <row r="443" spans="16:16">
      <c r="P443" s="56"/>
    </row>
    <row r="444" spans="16:16">
      <c r="P444" s="58"/>
    </row>
    <row r="445" spans="16:16">
      <c r="P445" s="56"/>
    </row>
    <row r="446" spans="16:16">
      <c r="P446" s="56"/>
    </row>
    <row r="447" spans="16:16">
      <c r="P447" s="56"/>
    </row>
    <row r="448" spans="16:16">
      <c r="P448" s="56"/>
    </row>
    <row r="449" spans="16:16">
      <c r="P449" s="56"/>
    </row>
    <row r="450" spans="16:16">
      <c r="P450" s="56"/>
    </row>
    <row r="451" spans="16:16">
      <c r="P451" s="56"/>
    </row>
    <row r="452" spans="16:16">
      <c r="P452" s="56"/>
    </row>
    <row r="453" spans="16:16">
      <c r="P453" s="56"/>
    </row>
    <row r="454" spans="16:16">
      <c r="P454" s="58"/>
    </row>
    <row r="455" spans="16:16">
      <c r="P455" s="56"/>
    </row>
    <row r="456" spans="16:16">
      <c r="P456" s="56"/>
    </row>
    <row r="457" spans="16:16">
      <c r="P457" s="56"/>
    </row>
    <row r="458" spans="16:16">
      <c r="P458" s="56"/>
    </row>
    <row r="459" spans="16:16">
      <c r="P459" s="56"/>
    </row>
    <row r="460" spans="16:16">
      <c r="P460" s="56"/>
    </row>
    <row r="461" spans="16:16">
      <c r="P461" s="56"/>
    </row>
    <row r="462" spans="16:16">
      <c r="P462" s="56"/>
    </row>
    <row r="463" spans="16:16">
      <c r="P463" s="58"/>
    </row>
    <row r="464" spans="16:16">
      <c r="P464" s="58"/>
    </row>
    <row r="465" spans="16:16">
      <c r="P465" s="56"/>
    </row>
    <row r="466" spans="16:16">
      <c r="P466" s="56"/>
    </row>
    <row r="467" spans="16:16">
      <c r="P467" s="56"/>
    </row>
    <row r="468" spans="16:16">
      <c r="P468" s="56"/>
    </row>
    <row r="469" spans="16:16">
      <c r="P469" s="56"/>
    </row>
    <row r="470" spans="16:16">
      <c r="P470" s="56"/>
    </row>
    <row r="471" spans="16:16">
      <c r="P471" s="56"/>
    </row>
    <row r="472" spans="16:16">
      <c r="P472" s="56"/>
    </row>
    <row r="473" spans="16:16">
      <c r="P473" s="56"/>
    </row>
    <row r="474" spans="16:16">
      <c r="P474" s="56"/>
    </row>
    <row r="475" spans="16:16">
      <c r="P475" s="58"/>
    </row>
    <row r="476" spans="16:16">
      <c r="P476" s="56"/>
    </row>
    <row r="477" spans="16:16">
      <c r="P477" s="56"/>
    </row>
    <row r="478" spans="16:16">
      <c r="P478" s="56"/>
    </row>
    <row r="479" spans="16:16">
      <c r="P479" s="56"/>
    </row>
    <row r="480" spans="16:16">
      <c r="P480" s="56"/>
    </row>
    <row r="481" spans="16:16">
      <c r="P481" s="56"/>
    </row>
    <row r="482" spans="16:16">
      <c r="P482" s="56"/>
    </row>
    <row r="483" spans="16:16">
      <c r="P483" s="56"/>
    </row>
    <row r="484" spans="16:16">
      <c r="P484" s="58"/>
    </row>
    <row r="485" spans="16:16">
      <c r="P485" s="56"/>
    </row>
    <row r="486" spans="16:16">
      <c r="P486" s="56"/>
    </row>
    <row r="487" spans="16:16">
      <c r="P487" s="56"/>
    </row>
    <row r="488" spans="16:16">
      <c r="P488" s="56"/>
    </row>
    <row r="489" spans="16:16">
      <c r="P489" s="56"/>
    </row>
    <row r="490" spans="16:16">
      <c r="P490" s="56"/>
    </row>
    <row r="491" spans="16:16">
      <c r="P491" s="56"/>
    </row>
    <row r="492" spans="16:16">
      <c r="P492" s="56"/>
    </row>
    <row r="493" spans="16:16">
      <c r="P493" s="56"/>
    </row>
    <row r="494" spans="16:16">
      <c r="P494" s="56"/>
    </row>
    <row r="495" spans="16:16">
      <c r="P495" s="56"/>
    </row>
    <row r="496" spans="16:16">
      <c r="P496" s="58"/>
    </row>
    <row r="497" spans="16:16">
      <c r="P497" s="56"/>
    </row>
    <row r="498" spans="16:16">
      <c r="P498" s="56"/>
    </row>
    <row r="499" spans="16:16">
      <c r="P499" s="56"/>
    </row>
    <row r="500" spans="16:16">
      <c r="P500" s="56"/>
    </row>
    <row r="501" spans="16:16">
      <c r="P501" s="56"/>
    </row>
    <row r="502" spans="16:16">
      <c r="P502" s="58"/>
    </row>
    <row r="503" spans="16:16">
      <c r="P503" s="56"/>
    </row>
    <row r="504" spans="16:16">
      <c r="P504" s="56"/>
    </row>
    <row r="505" spans="16:16">
      <c r="P505" s="56"/>
    </row>
    <row r="506" spans="16:16">
      <c r="P506" s="56"/>
    </row>
    <row r="507" spans="16:16">
      <c r="P507" s="56"/>
    </row>
    <row r="508" spans="16:16">
      <c r="P508" s="56"/>
    </row>
    <row r="509" spans="16:16">
      <c r="P509" s="56"/>
    </row>
    <row r="510" spans="16:16">
      <c r="P510" s="56"/>
    </row>
    <row r="511" spans="16:16">
      <c r="P511" s="56"/>
    </row>
    <row r="512" spans="16:16">
      <c r="P512" s="58"/>
    </row>
    <row r="513" spans="16:16">
      <c r="P513" s="56"/>
    </row>
    <row r="514" spans="16:16">
      <c r="P514" s="56"/>
    </row>
    <row r="515" spans="16:16">
      <c r="P515" s="56"/>
    </row>
    <row r="516" spans="16:16">
      <c r="P516" s="56"/>
    </row>
    <row r="517" spans="16:16">
      <c r="P517" s="56"/>
    </row>
    <row r="518" spans="16:16">
      <c r="P518" s="56"/>
    </row>
    <row r="519" spans="16:16">
      <c r="P519" s="56"/>
    </row>
    <row r="520" spans="16:16">
      <c r="P520" s="56"/>
    </row>
    <row r="521" spans="16:16">
      <c r="P521" s="56"/>
    </row>
    <row r="522" spans="16:16">
      <c r="P522" s="56"/>
    </row>
    <row r="523" spans="16:16">
      <c r="P523" s="58"/>
    </row>
    <row r="524" spans="16:16">
      <c r="P524" s="56"/>
    </row>
    <row r="525" spans="16:16">
      <c r="P525" s="56"/>
    </row>
    <row r="526" spans="16:16">
      <c r="P526" s="56"/>
    </row>
    <row r="527" spans="16:16">
      <c r="P527" s="56"/>
    </row>
    <row r="528" spans="16:16">
      <c r="P528" s="56"/>
    </row>
    <row r="529" spans="16:16">
      <c r="P529" s="56"/>
    </row>
    <row r="530" spans="16:16">
      <c r="P530" s="56"/>
    </row>
    <row r="531" spans="16:16">
      <c r="P531" s="56"/>
    </row>
    <row r="532" spans="16:16">
      <c r="P532" s="56"/>
    </row>
    <row r="533" spans="16:16">
      <c r="P533" s="56"/>
    </row>
    <row r="534" spans="16:16">
      <c r="P534" s="56"/>
    </row>
    <row r="535" spans="16:16">
      <c r="P535" s="58"/>
    </row>
    <row r="536" spans="16:16">
      <c r="P536" s="56"/>
    </row>
    <row r="537" spans="16:16">
      <c r="P537" s="56"/>
    </row>
    <row r="538" spans="16:16">
      <c r="P538" s="56"/>
    </row>
    <row r="539" spans="16:16">
      <c r="P539" s="56"/>
    </row>
    <row r="540" spans="16:16">
      <c r="P540" s="56"/>
    </row>
    <row r="541" spans="16:16">
      <c r="P541" s="56"/>
    </row>
    <row r="542" spans="16:16">
      <c r="P542" s="56"/>
    </row>
    <row r="543" spans="16:16">
      <c r="P543" s="56"/>
    </row>
    <row r="544" spans="16:16">
      <c r="P544" s="56"/>
    </row>
    <row r="545" spans="16:16">
      <c r="P545" s="56"/>
    </row>
    <row r="546" spans="16:16">
      <c r="P546" s="56"/>
    </row>
    <row r="547" spans="16:16">
      <c r="P547" s="56"/>
    </row>
    <row r="548" spans="16:16">
      <c r="P548" s="56"/>
    </row>
    <row r="549" spans="16:16">
      <c r="P549" s="56"/>
    </row>
    <row r="550" spans="16:16">
      <c r="P550" s="56"/>
    </row>
    <row r="551" spans="16:16">
      <c r="P551" s="56"/>
    </row>
    <row r="552" spans="16:16">
      <c r="P552" s="56"/>
    </row>
    <row r="553" spans="16:16">
      <c r="P553" s="56"/>
    </row>
    <row r="554" spans="16:16">
      <c r="P554" s="58"/>
    </row>
    <row r="555" spans="16:16">
      <c r="P555" s="56"/>
    </row>
    <row r="556" spans="16:16">
      <c r="P556" s="56"/>
    </row>
    <row r="557" spans="16:16">
      <c r="P557" s="56"/>
    </row>
    <row r="558" spans="16:16">
      <c r="P558" s="56"/>
    </row>
    <row r="559" spans="16:16">
      <c r="P559" s="56"/>
    </row>
    <row r="560" spans="16:16">
      <c r="P560" s="56"/>
    </row>
    <row r="561" spans="16:16">
      <c r="P561" s="56"/>
    </row>
    <row r="562" spans="16:16">
      <c r="P562" s="56"/>
    </row>
    <row r="563" spans="16:16">
      <c r="P563" s="56"/>
    </row>
    <row r="564" spans="16:16">
      <c r="P564" s="56"/>
    </row>
    <row r="565" spans="16:16">
      <c r="P565" s="58"/>
    </row>
    <row r="566" spans="16:16">
      <c r="P566" s="56"/>
    </row>
    <row r="567" spans="16:16">
      <c r="P567" s="56"/>
    </row>
    <row r="568" spans="16:16">
      <c r="P568" s="56"/>
    </row>
    <row r="569" spans="16:16">
      <c r="P569" s="56"/>
    </row>
    <row r="570" spans="16:16">
      <c r="P570" s="56"/>
    </row>
    <row r="571" spans="16:16">
      <c r="P571" s="56"/>
    </row>
    <row r="572" spans="16:16">
      <c r="P572" s="56"/>
    </row>
    <row r="573" spans="16:16">
      <c r="P573" s="56"/>
    </row>
    <row r="574" spans="16:16">
      <c r="P574" s="58"/>
    </row>
    <row r="575" spans="16:16">
      <c r="P575" s="56"/>
    </row>
    <row r="576" spans="16:16">
      <c r="P576" s="56"/>
    </row>
    <row r="577" spans="16:16">
      <c r="P577" s="56"/>
    </row>
    <row r="578" spans="16:16">
      <c r="P578" s="56"/>
    </row>
    <row r="579" spans="16:16">
      <c r="P579" s="56"/>
    </row>
    <row r="580" spans="16:16">
      <c r="P580" s="56"/>
    </row>
    <row r="581" spans="16:16">
      <c r="P581" s="56"/>
    </row>
    <row r="582" spans="16:16">
      <c r="P582" s="56"/>
    </row>
    <row r="583" spans="16:16">
      <c r="P583" s="56"/>
    </row>
    <row r="584" spans="16:16">
      <c r="P584" s="58"/>
    </row>
    <row r="585" spans="16:16">
      <c r="P585" s="58"/>
    </row>
    <row r="586" spans="16:16">
      <c r="P586" s="56"/>
    </row>
    <row r="587" spans="16:16">
      <c r="P587" s="56"/>
    </row>
    <row r="588" spans="16:16">
      <c r="P588" s="56"/>
    </row>
    <row r="589" spans="16:16">
      <c r="P589" s="56"/>
    </row>
    <row r="590" spans="16:16">
      <c r="P590" s="56"/>
    </row>
    <row r="591" spans="16:16">
      <c r="P591" s="56"/>
    </row>
    <row r="592" spans="16:16">
      <c r="P592" s="56"/>
    </row>
    <row r="593" spans="16:16">
      <c r="P593" s="56"/>
    </row>
    <row r="594" spans="16:16">
      <c r="P594" s="56"/>
    </row>
    <row r="595" spans="16:16">
      <c r="P595" s="56"/>
    </row>
    <row r="596" spans="16:16">
      <c r="P596" s="56"/>
    </row>
    <row r="597" spans="16:16">
      <c r="P597" s="58"/>
    </row>
    <row r="598" spans="16:16">
      <c r="P598" s="56"/>
    </row>
    <row r="599" spans="16:16">
      <c r="P599" s="56"/>
    </row>
    <row r="600" spans="16:16">
      <c r="P600" s="56"/>
    </row>
    <row r="601" spans="16:16">
      <c r="P601" s="56"/>
    </row>
    <row r="602" spans="16:16">
      <c r="P602" s="56"/>
    </row>
    <row r="603" spans="16:16">
      <c r="P603" s="56"/>
    </row>
    <row r="604" spans="16:16">
      <c r="P604" s="56"/>
    </row>
    <row r="605" spans="16:16">
      <c r="P605" s="56"/>
    </row>
    <row r="606" spans="16:16">
      <c r="P606" s="56"/>
    </row>
    <row r="607" spans="16:16">
      <c r="P607" s="56"/>
    </row>
    <row r="608" spans="16:16">
      <c r="P608" s="56"/>
    </row>
    <row r="609" spans="16:16">
      <c r="P609" s="56"/>
    </row>
    <row r="610" spans="16:16">
      <c r="P610" s="56"/>
    </row>
    <row r="611" spans="16:16">
      <c r="P611" s="56"/>
    </row>
    <row r="612" spans="16:16">
      <c r="P612" s="56"/>
    </row>
    <row r="613" spans="16:16">
      <c r="P613" s="56"/>
    </row>
    <row r="614" spans="16:16">
      <c r="P614" s="58"/>
    </row>
    <row r="615" spans="16:16">
      <c r="P615" s="56"/>
    </row>
    <row r="616" spans="16:16">
      <c r="P616" s="56"/>
    </row>
    <row r="617" spans="16:16">
      <c r="P617" s="56"/>
    </row>
    <row r="618" spans="16:16">
      <c r="P618" s="56"/>
    </row>
    <row r="619" spans="16:16">
      <c r="P619" s="56"/>
    </row>
    <row r="620" spans="16:16">
      <c r="P620" s="56"/>
    </row>
    <row r="621" spans="16:16">
      <c r="P621" s="58"/>
    </row>
    <row r="622" spans="16:16">
      <c r="P622" s="56"/>
    </row>
    <row r="623" spans="16:16">
      <c r="P623" s="56"/>
    </row>
    <row r="624" spans="16:16">
      <c r="P624" s="56"/>
    </row>
    <row r="625" spans="16:16">
      <c r="P625" s="56"/>
    </row>
    <row r="626" spans="16:16">
      <c r="P626" s="56"/>
    </row>
    <row r="627" spans="16:16">
      <c r="P627" s="56"/>
    </row>
    <row r="628" spans="16:16">
      <c r="P628" s="56"/>
    </row>
    <row r="629" spans="16:16">
      <c r="P629" s="56"/>
    </row>
    <row r="630" spans="16:16">
      <c r="P630" s="58"/>
    </row>
    <row r="631" spans="16:16">
      <c r="P631" s="56"/>
    </row>
    <row r="632" spans="16:16">
      <c r="P632" s="56"/>
    </row>
    <row r="633" spans="16:16">
      <c r="P633" s="56"/>
    </row>
    <row r="634" spans="16:16">
      <c r="P634" s="56"/>
    </row>
    <row r="635" spans="16:16">
      <c r="P635" s="56"/>
    </row>
    <row r="636" spans="16:16">
      <c r="P636" s="58"/>
    </row>
    <row r="637" spans="16:16">
      <c r="P637" s="56"/>
    </row>
    <row r="638" spans="16:16">
      <c r="P638" s="56"/>
    </row>
    <row r="639" spans="16:16">
      <c r="P639" s="56"/>
    </row>
    <row r="640" spans="16:16">
      <c r="P640" s="56"/>
    </row>
    <row r="641" spans="16:16">
      <c r="P641" s="56"/>
    </row>
    <row r="642" spans="16:16">
      <c r="P642" s="56"/>
    </row>
    <row r="643" spans="16:16">
      <c r="P643" s="56"/>
    </row>
    <row r="644" spans="16:16">
      <c r="P644" s="56"/>
    </row>
    <row r="645" spans="16:16">
      <c r="P645" s="58"/>
    </row>
    <row r="646" spans="16:16">
      <c r="P646" s="56"/>
    </row>
    <row r="647" spans="16:16">
      <c r="P647" s="56"/>
    </row>
    <row r="648" spans="16:16">
      <c r="P648" s="56"/>
    </row>
    <row r="649" spans="16:16">
      <c r="P649" s="56"/>
    </row>
    <row r="650" spans="16:16">
      <c r="P650" s="56"/>
    </row>
    <row r="651" spans="16:16">
      <c r="P651" s="56"/>
    </row>
    <row r="652" spans="16:16">
      <c r="P652" s="56"/>
    </row>
    <row r="653" spans="16:16">
      <c r="P653" s="58"/>
    </row>
    <row r="654" spans="16:16">
      <c r="P654" s="56"/>
    </row>
    <row r="655" spans="16:16">
      <c r="P655" s="56"/>
    </row>
    <row r="656" spans="16:16">
      <c r="P656" s="56"/>
    </row>
    <row r="657" spans="16:16">
      <c r="P657" s="56"/>
    </row>
    <row r="658" spans="16:16">
      <c r="P658" s="56"/>
    </row>
    <row r="659" spans="16:16">
      <c r="P659" s="56"/>
    </row>
    <row r="660" spans="16:16">
      <c r="P660" s="58"/>
    </row>
    <row r="661" spans="16:16">
      <c r="P661" s="56"/>
    </row>
    <row r="662" spans="16:16">
      <c r="P662" s="56"/>
    </row>
    <row r="663" spans="16:16">
      <c r="P663" s="56"/>
    </row>
    <row r="664" spans="16:16">
      <c r="P664" s="56"/>
    </row>
    <row r="665" spans="16:16">
      <c r="P665" s="56"/>
    </row>
    <row r="666" spans="16:16">
      <c r="P666" s="56"/>
    </row>
    <row r="667" spans="16:16">
      <c r="P667" s="56"/>
    </row>
    <row r="668" spans="16:16">
      <c r="P668" s="56"/>
    </row>
    <row r="669" spans="16:16">
      <c r="P669" s="56"/>
    </row>
    <row r="670" spans="16:16">
      <c r="P670" s="56"/>
    </row>
    <row r="671" spans="16:16">
      <c r="P671" s="56"/>
    </row>
    <row r="672" spans="16:16">
      <c r="P672" s="56"/>
    </row>
    <row r="673" spans="16:16">
      <c r="P673" s="56"/>
    </row>
    <row r="674" spans="16:16">
      <c r="P674" s="56"/>
    </row>
    <row r="675" spans="16:16">
      <c r="P675" s="56"/>
    </row>
    <row r="676" spans="16:16">
      <c r="P676" s="58"/>
    </row>
    <row r="677" spans="16:16">
      <c r="P677" s="56"/>
    </row>
    <row r="678" spans="16:16">
      <c r="P678" s="56"/>
    </row>
    <row r="679" spans="16:16">
      <c r="P679" s="56"/>
    </row>
    <row r="680" spans="16:16">
      <c r="P680" s="56"/>
    </row>
    <row r="681" spans="16:16">
      <c r="P681" s="56"/>
    </row>
    <row r="682" spans="16:16">
      <c r="P682" s="56"/>
    </row>
    <row r="683" spans="16:16">
      <c r="P683" s="56"/>
    </row>
    <row r="684" spans="16:16">
      <c r="P684" s="56"/>
    </row>
    <row r="685" spans="16:16">
      <c r="P685" s="56"/>
    </row>
    <row r="686" spans="16:16">
      <c r="P686" s="56"/>
    </row>
    <row r="687" spans="16:16">
      <c r="P687" s="56"/>
    </row>
    <row r="688" spans="16:16">
      <c r="P688" s="56"/>
    </row>
    <row r="689" spans="16:16">
      <c r="P689" s="56"/>
    </row>
    <row r="690" spans="16:16">
      <c r="P690" s="56"/>
    </row>
    <row r="691" spans="16:16">
      <c r="P691" s="56"/>
    </row>
    <row r="692" spans="16:16">
      <c r="P692" s="56"/>
    </row>
    <row r="693" spans="16:16">
      <c r="P693" s="58"/>
    </row>
    <row r="694" spans="16:16">
      <c r="P694" s="56"/>
    </row>
    <row r="695" spans="16:16">
      <c r="P695" s="56"/>
    </row>
    <row r="696" spans="16:16">
      <c r="P696" s="56"/>
    </row>
    <row r="697" spans="16:16">
      <c r="P697" s="56"/>
    </row>
    <row r="698" spans="16:16">
      <c r="P698" s="56"/>
    </row>
    <row r="699" spans="16:16">
      <c r="P699" s="56"/>
    </row>
    <row r="700" spans="16:16">
      <c r="P700" s="56"/>
    </row>
    <row r="701" spans="16:16">
      <c r="P701" s="58"/>
    </row>
    <row r="702" spans="16:16">
      <c r="P702" s="56"/>
    </row>
    <row r="703" spans="16:16">
      <c r="P703" s="56"/>
    </row>
    <row r="704" spans="16:16">
      <c r="P704" s="56"/>
    </row>
    <row r="705" spans="16:16">
      <c r="P705" s="56"/>
    </row>
    <row r="706" spans="16:16">
      <c r="P706" s="56"/>
    </row>
    <row r="707" spans="16:16">
      <c r="P707" s="56"/>
    </row>
    <row r="708" spans="16:16">
      <c r="P708" s="56"/>
    </row>
    <row r="709" spans="16:16">
      <c r="P709" s="56"/>
    </row>
    <row r="710" spans="16:16">
      <c r="P710" s="56"/>
    </row>
    <row r="711" spans="16:16">
      <c r="P711" s="58"/>
    </row>
    <row r="712" spans="16:16">
      <c r="P712" s="56"/>
    </row>
    <row r="713" spans="16:16">
      <c r="P713" s="56"/>
    </row>
    <row r="714" spans="16:16">
      <c r="P714" s="56"/>
    </row>
    <row r="715" spans="16:16">
      <c r="P715" s="56"/>
    </row>
    <row r="716" spans="16:16">
      <c r="P716" s="56"/>
    </row>
    <row r="717" spans="16:16">
      <c r="P717" s="56"/>
    </row>
    <row r="718" spans="16:16">
      <c r="P718" s="58"/>
    </row>
    <row r="719" spans="16:16">
      <c r="P719" s="56"/>
    </row>
    <row r="720" spans="16:16">
      <c r="P720" s="56"/>
    </row>
    <row r="721" spans="16:16">
      <c r="P721" s="56"/>
    </row>
    <row r="722" spans="16:16">
      <c r="P722" s="56"/>
    </row>
    <row r="723" spans="16:16">
      <c r="P723" s="56"/>
    </row>
    <row r="724" spans="16:16">
      <c r="P724" s="56"/>
    </row>
    <row r="725" spans="16:16">
      <c r="P725" s="56"/>
    </row>
    <row r="726" spans="16:16">
      <c r="P726" s="56"/>
    </row>
    <row r="727" spans="16:16">
      <c r="P727" s="56"/>
    </row>
    <row r="728" spans="16:16">
      <c r="P728" s="56"/>
    </row>
    <row r="729" spans="16:16">
      <c r="P729" s="58"/>
    </row>
    <row r="730" spans="16:16">
      <c r="P730" s="56"/>
    </row>
    <row r="731" spans="16:16">
      <c r="P731" s="56"/>
    </row>
    <row r="732" spans="16:16">
      <c r="P732" s="56"/>
    </row>
    <row r="733" spans="16:16">
      <c r="P733" s="56"/>
    </row>
    <row r="734" spans="16:16">
      <c r="P734" s="56"/>
    </row>
    <row r="735" spans="16:16">
      <c r="P735" s="56"/>
    </row>
    <row r="736" spans="16:16">
      <c r="P736" s="56"/>
    </row>
    <row r="737" spans="16:16">
      <c r="P737" s="56"/>
    </row>
    <row r="738" spans="16:16">
      <c r="P738" s="56"/>
    </row>
    <row r="739" spans="16:16">
      <c r="P739" s="56"/>
    </row>
    <row r="740" spans="16:16">
      <c r="P740" s="56"/>
    </row>
    <row r="741" spans="16:16">
      <c r="P741" s="56"/>
    </row>
    <row r="742" spans="16:16">
      <c r="P742" s="56"/>
    </row>
    <row r="743" spans="16:16">
      <c r="P743" s="56"/>
    </row>
    <row r="744" spans="16:16">
      <c r="P744" s="56"/>
    </row>
    <row r="745" spans="16:16">
      <c r="P745" s="56"/>
    </row>
    <row r="746" spans="16:16">
      <c r="P746" s="58"/>
    </row>
    <row r="747" spans="16:16">
      <c r="P747" s="56"/>
    </row>
    <row r="748" spans="16:16">
      <c r="P748" s="56"/>
    </row>
    <row r="749" spans="16:16">
      <c r="P749" s="56"/>
    </row>
    <row r="750" spans="16:16">
      <c r="P750" s="56"/>
    </row>
    <row r="751" spans="16:16">
      <c r="P751" s="56"/>
    </row>
    <row r="752" spans="16:16">
      <c r="P752" s="56"/>
    </row>
    <row r="753" spans="16:16">
      <c r="P753" s="56"/>
    </row>
    <row r="754" spans="16:16">
      <c r="P754" s="56"/>
    </row>
    <row r="755" spans="16:16">
      <c r="P755" s="56"/>
    </row>
    <row r="756" spans="16:16">
      <c r="P756" s="58"/>
    </row>
    <row r="757" spans="16:16">
      <c r="P757" s="56"/>
    </row>
    <row r="758" spans="16:16">
      <c r="P758" s="56"/>
    </row>
    <row r="759" spans="16:16">
      <c r="P759" s="56"/>
    </row>
    <row r="760" spans="16:16">
      <c r="P760" s="56"/>
    </row>
    <row r="761" spans="16:16">
      <c r="P761" s="56"/>
    </row>
    <row r="762" spans="16:16">
      <c r="P762" s="56"/>
    </row>
    <row r="763" spans="16:16">
      <c r="P763" s="58"/>
    </row>
    <row r="764" spans="16:16">
      <c r="P764" s="56"/>
    </row>
    <row r="765" spans="16:16">
      <c r="P765" s="56"/>
    </row>
    <row r="766" spans="16:16">
      <c r="P766" s="56"/>
    </row>
    <row r="767" spans="16:16">
      <c r="P767" s="56"/>
    </row>
    <row r="768" spans="16:16">
      <c r="P768" s="56"/>
    </row>
    <row r="769" spans="16:16">
      <c r="P769" s="56"/>
    </row>
    <row r="770" spans="16:16">
      <c r="P770" s="56"/>
    </row>
    <row r="771" spans="16:16">
      <c r="P771" s="56"/>
    </row>
    <row r="772" spans="16:16">
      <c r="P772" s="56"/>
    </row>
    <row r="773" spans="16:16">
      <c r="P773" s="56"/>
    </row>
    <row r="774" spans="16:16">
      <c r="P774" s="56"/>
    </row>
    <row r="775" spans="16:16">
      <c r="P775" s="56"/>
    </row>
    <row r="776" spans="16:16">
      <c r="P776" s="56"/>
    </row>
    <row r="777" spans="16:16">
      <c r="P777" s="56"/>
    </row>
    <row r="778" spans="16:16">
      <c r="P778" s="56"/>
    </row>
    <row r="779" spans="16:16">
      <c r="P779" s="56"/>
    </row>
    <row r="780" spans="16:16">
      <c r="P780" s="58"/>
    </row>
    <row r="781" spans="16:16">
      <c r="P781" s="56"/>
    </row>
    <row r="782" spans="16:16">
      <c r="P782" s="56"/>
    </row>
    <row r="783" spans="16:16">
      <c r="P783" s="56"/>
    </row>
    <row r="784" spans="16:16">
      <c r="P784" s="56"/>
    </row>
    <row r="785" spans="16:16">
      <c r="P785" s="56"/>
    </row>
    <row r="786" spans="16:16">
      <c r="P786" s="56"/>
    </row>
    <row r="787" spans="16:16">
      <c r="P787" s="56"/>
    </row>
    <row r="788" spans="16:16">
      <c r="P788" s="56"/>
    </row>
    <row r="789" spans="16:16">
      <c r="P789" s="56"/>
    </row>
    <row r="790" spans="16:16">
      <c r="P790" s="56"/>
    </row>
    <row r="791" spans="16:16">
      <c r="P791" s="56"/>
    </row>
    <row r="792" spans="16:16">
      <c r="P792" s="56"/>
    </row>
    <row r="793" spans="16:16">
      <c r="P793" s="56"/>
    </row>
    <row r="794" spans="16:16">
      <c r="P794" s="56"/>
    </row>
    <row r="795" spans="16:16">
      <c r="P795" s="58"/>
    </row>
    <row r="796" spans="16:16">
      <c r="P796" s="56"/>
    </row>
    <row r="797" spans="16:16">
      <c r="P797" s="56"/>
    </row>
    <row r="798" spans="16:16">
      <c r="P798" s="56"/>
    </row>
    <row r="799" spans="16:16">
      <c r="P799" s="56"/>
    </row>
    <row r="800" spans="16:16">
      <c r="P800" s="56"/>
    </row>
    <row r="801" spans="16:16">
      <c r="P801" s="56"/>
    </row>
    <row r="802" spans="16:16">
      <c r="P802" s="56"/>
    </row>
    <row r="803" spans="16:16">
      <c r="P803" s="56"/>
    </row>
    <row r="804" spans="16:16">
      <c r="P804" s="56"/>
    </row>
    <row r="805" spans="16:16">
      <c r="P805" s="56"/>
    </row>
    <row r="806" spans="16:16">
      <c r="P806" s="56"/>
    </row>
    <row r="807" spans="16:16">
      <c r="P807" s="56"/>
    </row>
    <row r="808" spans="16:16">
      <c r="P808" s="56"/>
    </row>
    <row r="809" spans="16:16">
      <c r="P809" s="56"/>
    </row>
    <row r="810" spans="16:16">
      <c r="P810" s="56"/>
    </row>
    <row r="811" spans="16:16">
      <c r="P811" s="58"/>
    </row>
    <row r="812" spans="16:16">
      <c r="P812" s="56"/>
    </row>
    <row r="813" spans="16:16">
      <c r="P813" s="56"/>
    </row>
    <row r="814" spans="16:16">
      <c r="P814" s="56"/>
    </row>
    <row r="815" spans="16:16">
      <c r="P815" s="56"/>
    </row>
    <row r="816" spans="16:16">
      <c r="P816" s="56"/>
    </row>
    <row r="817" spans="16:16">
      <c r="P817" s="56"/>
    </row>
    <row r="818" spans="16:16">
      <c r="P818" s="56"/>
    </row>
    <row r="819" spans="16:16">
      <c r="P819" s="56"/>
    </row>
    <row r="820" spans="16:16">
      <c r="P820" s="56"/>
    </row>
    <row r="821" spans="16:16">
      <c r="P821" s="58"/>
    </row>
    <row r="822" spans="16:16">
      <c r="P822" s="56"/>
    </row>
    <row r="823" spans="16:16">
      <c r="P823" s="56"/>
    </row>
    <row r="824" spans="16:16">
      <c r="P824" s="56"/>
    </row>
    <row r="825" spans="16:16">
      <c r="P825" s="56"/>
    </row>
    <row r="826" spans="16:16">
      <c r="P826" s="56"/>
    </row>
    <row r="827" spans="16:16">
      <c r="P827" s="56"/>
    </row>
    <row r="828" spans="16:16">
      <c r="P828" s="56"/>
    </row>
    <row r="829" spans="16:16">
      <c r="P829" s="58"/>
    </row>
    <row r="830" spans="16:16">
      <c r="P830" s="56"/>
    </row>
    <row r="831" spans="16:16">
      <c r="P831" s="56"/>
    </row>
    <row r="832" spans="16:16">
      <c r="P832" s="56"/>
    </row>
    <row r="833" spans="16:16">
      <c r="P833" s="56"/>
    </row>
    <row r="834" spans="16:16">
      <c r="P834" s="56"/>
    </row>
    <row r="835" spans="16:16">
      <c r="P835" s="56"/>
    </row>
    <row r="836" spans="16:16">
      <c r="P836" s="56"/>
    </row>
    <row r="837" spans="16:16">
      <c r="P837" s="56"/>
    </row>
    <row r="838" spans="16:16">
      <c r="P838" s="56"/>
    </row>
    <row r="839" spans="16:16">
      <c r="P839" s="58"/>
    </row>
    <row r="840" spans="16:16">
      <c r="P840" s="56"/>
    </row>
    <row r="841" spans="16:16">
      <c r="P841" s="56"/>
    </row>
    <row r="842" spans="16:16">
      <c r="P842" s="56"/>
    </row>
    <row r="843" spans="16:16">
      <c r="P843" s="56"/>
    </row>
    <row r="844" spans="16:16">
      <c r="P844" s="56"/>
    </row>
    <row r="845" spans="16:16">
      <c r="P845" s="56"/>
    </row>
    <row r="846" spans="16:16">
      <c r="P846" s="56"/>
    </row>
    <row r="847" spans="16:16">
      <c r="P847" s="56"/>
    </row>
    <row r="848" spans="16:16">
      <c r="P848" s="56"/>
    </row>
    <row r="849" spans="16:16">
      <c r="P849" s="58"/>
    </row>
    <row r="850" spans="16:16">
      <c r="P850" s="56"/>
    </row>
    <row r="851" spans="16:16">
      <c r="P851" s="56"/>
    </row>
    <row r="852" spans="16:16">
      <c r="P852" s="56"/>
    </row>
    <row r="853" spans="16:16">
      <c r="P853" s="56"/>
    </row>
    <row r="854" spans="16:16">
      <c r="P854" s="56"/>
    </row>
    <row r="855" spans="16:16">
      <c r="P855" s="56"/>
    </row>
    <row r="856" spans="16:16">
      <c r="P856" s="56"/>
    </row>
    <row r="857" spans="16:16">
      <c r="P857" s="56"/>
    </row>
    <row r="858" spans="16:16">
      <c r="P858" s="56"/>
    </row>
    <row r="859" spans="16:16">
      <c r="P859" s="56"/>
    </row>
    <row r="860" spans="16:16">
      <c r="P860" s="56"/>
    </row>
    <row r="861" spans="16:16">
      <c r="P861" s="56"/>
    </row>
    <row r="862" spans="16:16">
      <c r="P862" s="56"/>
    </row>
    <row r="863" spans="16:16">
      <c r="P863" s="58"/>
    </row>
    <row r="864" spans="16:16">
      <c r="P864" s="56"/>
    </row>
    <row r="865" spans="16:16">
      <c r="P865" s="56"/>
    </row>
    <row r="866" spans="16:16">
      <c r="P866" s="56"/>
    </row>
    <row r="867" spans="16:16">
      <c r="P867" s="56"/>
    </row>
    <row r="868" spans="16:16">
      <c r="P868" s="56"/>
    </row>
    <row r="869" spans="16:16">
      <c r="P869" s="56"/>
    </row>
    <row r="870" spans="16:16">
      <c r="P870" s="56"/>
    </row>
    <row r="871" spans="16:16">
      <c r="P871" s="58"/>
    </row>
    <row r="872" spans="16:16">
      <c r="P872" s="56"/>
    </row>
    <row r="873" spans="16:16">
      <c r="P873" s="56"/>
    </row>
    <row r="874" spans="16:16">
      <c r="P874" s="56"/>
    </row>
    <row r="875" spans="16:16">
      <c r="P875" s="56"/>
    </row>
    <row r="876" spans="16:16">
      <c r="P876" s="56"/>
    </row>
    <row r="877" spans="16:16">
      <c r="P877" s="56"/>
    </row>
    <row r="878" spans="16:16">
      <c r="P878" s="56"/>
    </row>
    <row r="879" spans="16:16">
      <c r="P879" s="56"/>
    </row>
    <row r="880" spans="16:16">
      <c r="P880" s="56"/>
    </row>
    <row r="881" spans="16:16">
      <c r="P881" s="56"/>
    </row>
    <row r="882" spans="16:16">
      <c r="P882" s="58"/>
    </row>
    <row r="883" spans="16:16">
      <c r="P883" s="56"/>
    </row>
    <row r="884" spans="16:16">
      <c r="P884" s="56"/>
    </row>
    <row r="885" spans="16:16">
      <c r="P885" s="56"/>
    </row>
    <row r="886" spans="16:16">
      <c r="P886" s="56"/>
    </row>
    <row r="887" spans="16:16">
      <c r="P887" s="56"/>
    </row>
    <row r="888" spans="16:16">
      <c r="P888" s="56"/>
    </row>
    <row r="889" spans="16:16">
      <c r="P889" s="56"/>
    </row>
    <row r="890" spans="16:16">
      <c r="P890" s="56"/>
    </row>
    <row r="891" spans="16:16">
      <c r="P891" s="56"/>
    </row>
    <row r="892" spans="16:16">
      <c r="P892" s="56"/>
    </row>
    <row r="893" spans="16:16">
      <c r="P893" s="58"/>
    </row>
    <row r="894" spans="16:16">
      <c r="P894" s="56"/>
    </row>
    <row r="895" spans="16:16">
      <c r="P895" s="56"/>
    </row>
    <row r="896" spans="16:16">
      <c r="P896" s="56"/>
    </row>
    <row r="897" spans="16:16">
      <c r="P897" s="56"/>
    </row>
    <row r="898" spans="16:16">
      <c r="P898" s="56"/>
    </row>
    <row r="899" spans="16:16">
      <c r="P899" s="56"/>
    </row>
    <row r="900" spans="16:16">
      <c r="P900" s="56"/>
    </row>
    <row r="901" spans="16:16">
      <c r="P901" s="56"/>
    </row>
    <row r="902" spans="16:16">
      <c r="P902" s="56"/>
    </row>
    <row r="903" spans="16:16">
      <c r="P903" s="58"/>
    </row>
    <row r="904" spans="16:16">
      <c r="P904" s="56"/>
    </row>
    <row r="905" spans="16:16">
      <c r="P905" s="58"/>
    </row>
    <row r="906" spans="16:16">
      <c r="P906" s="56"/>
    </row>
    <row r="907" spans="16:16">
      <c r="P907" s="56"/>
    </row>
    <row r="908" spans="16:16">
      <c r="P908" s="56"/>
    </row>
    <row r="909" spans="16:16">
      <c r="P909" s="56"/>
    </row>
    <row r="910" spans="16:16">
      <c r="P910" s="56"/>
    </row>
    <row r="911" spans="16:16">
      <c r="P911" s="56"/>
    </row>
    <row r="912" spans="16:16">
      <c r="P912" s="58"/>
    </row>
    <row r="913" spans="16:16">
      <c r="P913" s="58"/>
    </row>
    <row r="914" spans="16:16">
      <c r="P914" s="56"/>
    </row>
    <row r="915" spans="16:16">
      <c r="P915" s="56"/>
    </row>
    <row r="916" spans="16:16">
      <c r="P916" s="56"/>
    </row>
    <row r="917" spans="16:16">
      <c r="P917" s="56"/>
    </row>
    <row r="918" spans="16:16">
      <c r="P918" s="56"/>
    </row>
    <row r="919" spans="16:16">
      <c r="P919" s="56"/>
    </row>
    <row r="920" spans="16:16">
      <c r="P920" s="58"/>
    </row>
    <row r="921" spans="16:16">
      <c r="P921" s="56"/>
    </row>
    <row r="922" spans="16:16">
      <c r="P922" s="56"/>
    </row>
    <row r="923" spans="16:16">
      <c r="P923" s="56"/>
    </row>
    <row r="924" spans="16:16">
      <c r="P924" s="56"/>
    </row>
    <row r="925" spans="16:16">
      <c r="P925" s="56"/>
    </row>
    <row r="926" spans="16:16">
      <c r="P926" s="56"/>
    </row>
    <row r="927" spans="16:16">
      <c r="P927" s="56"/>
    </row>
    <row r="928" spans="16:16">
      <c r="P928" s="56"/>
    </row>
    <row r="929" spans="16:16">
      <c r="P929" s="56"/>
    </row>
    <row r="930" spans="16:16">
      <c r="P930" s="56"/>
    </row>
    <row r="931" spans="16:16">
      <c r="P931" s="56"/>
    </row>
    <row r="932" spans="16:16">
      <c r="P932" s="56"/>
    </row>
    <row r="933" spans="16:16">
      <c r="P933" s="58"/>
    </row>
    <row r="934" spans="16:16">
      <c r="P934" s="56"/>
    </row>
    <row r="935" spans="16:16">
      <c r="P935" s="56"/>
    </row>
    <row r="936" spans="16:16">
      <c r="P936" s="56"/>
    </row>
    <row r="937" spans="16:16">
      <c r="P937" s="56"/>
    </row>
    <row r="938" spans="16:16">
      <c r="P938" s="56"/>
    </row>
    <row r="939" spans="16:16">
      <c r="P939" s="56"/>
    </row>
    <row r="940" spans="16:16">
      <c r="P940" s="56"/>
    </row>
    <row r="941" spans="16:16">
      <c r="P941" s="58"/>
    </row>
    <row r="942" spans="16:16">
      <c r="P942" s="56"/>
    </row>
    <row r="943" spans="16:16">
      <c r="P943" s="56"/>
    </row>
    <row r="944" spans="16:16">
      <c r="P944" s="56"/>
    </row>
    <row r="945" spans="16:16">
      <c r="P945" s="56"/>
    </row>
    <row r="946" spans="16:16">
      <c r="P946" s="56"/>
    </row>
    <row r="947" spans="16:16">
      <c r="P947" s="56"/>
    </row>
    <row r="948" spans="16:16">
      <c r="P948" s="56"/>
    </row>
    <row r="949" spans="16:16">
      <c r="P949" s="56"/>
    </row>
    <row r="950" spans="16:16">
      <c r="P950" s="56"/>
    </row>
    <row r="951" spans="16:16">
      <c r="P951" s="56"/>
    </row>
    <row r="952" spans="16:16">
      <c r="P952" s="56"/>
    </row>
    <row r="953" spans="16:16">
      <c r="P953" s="56"/>
    </row>
    <row r="954" spans="16:16">
      <c r="P954" s="56"/>
    </row>
    <row r="955" spans="16:16">
      <c r="P955" s="56"/>
    </row>
    <row r="956" spans="16:16">
      <c r="P956" s="56"/>
    </row>
    <row r="957" spans="16:16">
      <c r="P957" s="56"/>
    </row>
    <row r="958" spans="16:16">
      <c r="P958" s="56"/>
    </row>
  </sheetData>
  <mergeCells count="1">
    <mergeCell ref="A1:S1"/>
  </mergeCells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selection activeCell="A33" sqref="A33"/>
    </sheetView>
  </sheetViews>
  <sheetFormatPr defaultColWidth="11" defaultRowHeight="12.75"/>
  <cols>
    <col min="1" max="1" width="37.75" customWidth="1"/>
    <col min="2" max="2" width="20" customWidth="1"/>
    <col min="3" max="3" width="37.375" customWidth="1"/>
    <col min="4" max="4" width="43.125" customWidth="1"/>
    <col min="5" max="5" width="43.25" customWidth="1"/>
    <col min="7" max="7" width="15.25" customWidth="1"/>
    <col min="9" max="9" width="16.25" customWidth="1"/>
  </cols>
  <sheetData>
    <row r="1" spans="1:7" ht="39" customHeight="1" thickBot="1">
      <c r="A1" s="14" t="s">
        <v>130</v>
      </c>
      <c r="B1" s="14"/>
      <c r="C1" s="14"/>
      <c r="D1" s="14"/>
      <c r="E1" s="12"/>
    </row>
    <row r="2" spans="1:7" ht="24.75" customHeight="1" thickTop="1">
      <c r="A2" s="15" t="s">
        <v>117</v>
      </c>
      <c r="B2" s="15" t="s">
        <v>118</v>
      </c>
      <c r="C2" s="15" t="s">
        <v>119</v>
      </c>
      <c r="D2" s="15" t="s">
        <v>120</v>
      </c>
    </row>
    <row r="3" spans="1:7" ht="15.75">
      <c r="A3" s="16" t="s">
        <v>121</v>
      </c>
      <c r="B3" s="16">
        <v>1680</v>
      </c>
      <c r="C3" s="16">
        <v>1680</v>
      </c>
      <c r="D3" s="16" t="s">
        <v>112</v>
      </c>
      <c r="F3" s="8"/>
    </row>
    <row r="4" spans="1:7" ht="15.75">
      <c r="A4" s="16" t="s">
        <v>122</v>
      </c>
      <c r="B4" s="16">
        <v>3806</v>
      </c>
      <c r="C4" s="16">
        <v>1903</v>
      </c>
      <c r="D4" s="16" t="s">
        <v>113</v>
      </c>
      <c r="F4" s="8"/>
    </row>
    <row r="5" spans="1:7" ht="15.75">
      <c r="A5" s="17" t="s">
        <v>123</v>
      </c>
      <c r="B5" s="17">
        <v>23184</v>
      </c>
      <c r="C5" s="17">
        <v>7728</v>
      </c>
      <c r="D5" s="17" t="s">
        <v>124</v>
      </c>
      <c r="F5" s="9"/>
      <c r="G5" s="10"/>
    </row>
    <row r="6" spans="1:7" ht="15.75">
      <c r="A6" s="16" t="s">
        <v>125</v>
      </c>
      <c r="B6" s="16">
        <v>6211</v>
      </c>
      <c r="C6" s="18">
        <v>1552.75</v>
      </c>
      <c r="D6" s="16" t="s">
        <v>114</v>
      </c>
      <c r="F6" s="8"/>
    </row>
    <row r="7" spans="1:7" ht="15.75">
      <c r="A7" s="16" t="s">
        <v>126</v>
      </c>
      <c r="B7" s="16">
        <v>10953</v>
      </c>
      <c r="C7" s="18">
        <v>2190.6</v>
      </c>
      <c r="D7" s="16" t="s">
        <v>127</v>
      </c>
      <c r="F7" s="9"/>
      <c r="G7" s="10"/>
    </row>
    <row r="8" spans="1:7" ht="16.5" thickBot="1">
      <c r="A8" s="19" t="s">
        <v>128</v>
      </c>
      <c r="B8" s="19">
        <v>3150</v>
      </c>
      <c r="C8" s="19">
        <v>525</v>
      </c>
      <c r="D8" s="19" t="s">
        <v>129</v>
      </c>
      <c r="F8" s="9"/>
      <c r="G8" s="10"/>
    </row>
    <row r="9" spans="1:7" ht="13.5" thickTop="1"/>
    <row r="12" spans="1:7">
      <c r="F12" s="10"/>
    </row>
    <row r="13" spans="1:7">
      <c r="F13" s="10"/>
    </row>
    <row r="15" spans="1:7">
      <c r="B15" s="6"/>
    </row>
    <row r="16" spans="1:7">
      <c r="G16" s="7"/>
    </row>
    <row r="17" spans="7:7">
      <c r="G17" s="7"/>
    </row>
    <row r="18" spans="7:7">
      <c r="G18" s="7"/>
    </row>
    <row r="19" spans="7:7">
      <c r="G19" s="7"/>
    </row>
    <row r="20" spans="7:7">
      <c r="G20" s="7"/>
    </row>
    <row r="21" spans="7:7">
      <c r="G21" s="7"/>
    </row>
    <row r="22" spans="7:7">
      <c r="G22" s="7"/>
    </row>
    <row r="23" spans="7:7">
      <c r="G23" s="7"/>
    </row>
    <row r="24" spans="7:7">
      <c r="G24" s="7"/>
    </row>
    <row r="25" spans="7:7">
      <c r="G25" s="7"/>
    </row>
    <row r="26" spans="7:7">
      <c r="G26" s="7"/>
    </row>
    <row r="27" spans="7:7">
      <c r="G27" s="7"/>
    </row>
    <row r="28" spans="7:7">
      <c r="G28" s="7"/>
    </row>
    <row r="29" spans="7:7">
      <c r="G29" s="7"/>
    </row>
    <row r="30" spans="7:7">
      <c r="G30" s="7"/>
    </row>
    <row r="31" spans="7:7">
      <c r="G31" s="7"/>
    </row>
    <row r="32" spans="7:7">
      <c r="G32" s="7"/>
    </row>
    <row r="33" spans="6:10">
      <c r="G33" s="7"/>
    </row>
    <row r="34" spans="6:10">
      <c r="G34" s="7"/>
    </row>
    <row r="35" spans="6:10">
      <c r="G35" s="7"/>
    </row>
    <row r="36" spans="6:10">
      <c r="G36" s="7"/>
    </row>
    <row r="37" spans="6:10">
      <c r="G37" s="7"/>
    </row>
    <row r="38" spans="6:10">
      <c r="G38" s="7"/>
    </row>
    <row r="39" spans="6:10">
      <c r="G39" s="7"/>
    </row>
    <row r="40" spans="6:10">
      <c r="G40" s="7"/>
    </row>
    <row r="44" spans="6:10">
      <c r="F44" s="7"/>
    </row>
    <row r="45" spans="6:10">
      <c r="F45" s="7"/>
    </row>
    <row r="46" spans="6:10">
      <c r="F46" s="7"/>
      <c r="J46" s="6"/>
    </row>
    <row r="47" spans="6:10">
      <c r="F47" s="7"/>
    </row>
    <row r="48" spans="6:10">
      <c r="F48" s="7"/>
    </row>
    <row r="49" spans="2:10">
      <c r="F49" s="7"/>
    </row>
    <row r="50" spans="2:10">
      <c r="F50" s="7"/>
      <c r="J50" s="11"/>
    </row>
    <row r="51" spans="2:10">
      <c r="F51" s="7"/>
      <c r="J51" s="11"/>
    </row>
    <row r="52" spans="2:10">
      <c r="B52" s="6"/>
    </row>
  </sheetData>
  <mergeCells count="1">
    <mergeCell ref="A1:D1"/>
  </mergeCells>
  <phoneticPr fontId="4" type="noConversion"/>
  <pageMargins left="0.75" right="0.75" top="1" bottom="1" header="0.5" footer="0.5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2:J47"/>
  <sheetViews>
    <sheetView workbookViewId="0">
      <selection activeCell="A4" sqref="A4"/>
    </sheetView>
  </sheetViews>
  <sheetFormatPr defaultColWidth="11" defaultRowHeight="12.75"/>
  <cols>
    <col min="1" max="1" width="33.625" customWidth="1"/>
  </cols>
  <sheetData>
    <row r="2" spans="1:10">
      <c r="A2" s="21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4" spans="1:10">
      <c r="A4" s="1" t="s">
        <v>99</v>
      </c>
      <c r="G4" t="s">
        <v>100</v>
      </c>
      <c r="H4" t="s">
        <v>101</v>
      </c>
    </row>
    <row r="5" spans="1:10">
      <c r="A5" t="s">
        <v>102</v>
      </c>
      <c r="B5" t="s">
        <v>103</v>
      </c>
      <c r="C5" t="s">
        <v>104</v>
      </c>
      <c r="D5" t="s">
        <v>105</v>
      </c>
      <c r="E5" t="s">
        <v>106</v>
      </c>
      <c r="F5" t="s">
        <v>107</v>
      </c>
      <c r="G5" t="s">
        <v>108</v>
      </c>
      <c r="H5" t="s">
        <v>109</v>
      </c>
    </row>
    <row r="6" spans="1:10">
      <c r="A6" t="s">
        <v>110</v>
      </c>
      <c r="B6">
        <v>236</v>
      </c>
      <c r="C6">
        <v>53</v>
      </c>
      <c r="D6">
        <v>0.1017</v>
      </c>
      <c r="E6">
        <v>8.2400000000000001E-2</v>
      </c>
      <c r="F6" s="2">
        <v>0.20156499999999999</v>
      </c>
      <c r="G6" t="str">
        <f>IF(F6&lt;0.05,"*", " ")</f>
        <v xml:space="preserve"> </v>
      </c>
      <c r="H6" t="str">
        <f>IF(F6&lt;0.01,"*", " ")</f>
        <v xml:space="preserve"> </v>
      </c>
    </row>
    <row r="7" spans="1:10">
      <c r="A7" t="s">
        <v>111</v>
      </c>
      <c r="B7">
        <v>165</v>
      </c>
      <c r="C7">
        <v>47</v>
      </c>
      <c r="D7">
        <v>7.1099999999999997E-2</v>
      </c>
      <c r="E7">
        <v>7.3099999999999998E-2</v>
      </c>
      <c r="F7" s="2">
        <v>0.86329299999999998</v>
      </c>
      <c r="G7" t="str">
        <f t="shared" ref="G7:G17" si="0">IF(F7&lt;0.05,"*", " ")</f>
        <v xml:space="preserve"> </v>
      </c>
      <c r="H7" t="str">
        <f t="shared" ref="H7:H17" si="1">IF(F7&lt;0.01,"*", " ")</f>
        <v xml:space="preserve"> </v>
      </c>
    </row>
    <row r="8" spans="1:10">
      <c r="A8" t="s">
        <v>115</v>
      </c>
      <c r="B8">
        <v>110</v>
      </c>
      <c r="C8">
        <v>34</v>
      </c>
      <c r="D8">
        <v>4.7399999999999998E-2</v>
      </c>
      <c r="E8">
        <v>5.2900000000000003E-2</v>
      </c>
      <c r="F8" s="2">
        <v>0.60520700000000005</v>
      </c>
      <c r="G8" t="str">
        <f t="shared" si="0"/>
        <v xml:space="preserve"> </v>
      </c>
      <c r="H8" t="str">
        <f t="shared" si="1"/>
        <v xml:space="preserve"> </v>
      </c>
    </row>
    <row r="9" spans="1:10">
      <c r="A9" s="3" t="s">
        <v>116</v>
      </c>
      <c r="B9">
        <v>20</v>
      </c>
      <c r="C9">
        <v>29</v>
      </c>
      <c r="D9">
        <v>8.6E-3</v>
      </c>
      <c r="E9">
        <v>4.5100000000000001E-2</v>
      </c>
      <c r="F9" s="2">
        <v>0</v>
      </c>
      <c r="G9" t="str">
        <f t="shared" si="0"/>
        <v>*</v>
      </c>
      <c r="H9" t="str">
        <f t="shared" si="1"/>
        <v>*</v>
      </c>
    </row>
    <row r="10" spans="1:10">
      <c r="A10" s="3" t="s">
        <v>7</v>
      </c>
      <c r="B10">
        <v>9</v>
      </c>
      <c r="C10">
        <v>22</v>
      </c>
      <c r="D10">
        <v>3.8999999999999998E-3</v>
      </c>
      <c r="E10">
        <v>3.4200000000000001E-2</v>
      </c>
      <c r="F10" s="2">
        <v>0</v>
      </c>
      <c r="G10" t="str">
        <f t="shared" si="0"/>
        <v>*</v>
      </c>
      <c r="H10" t="str">
        <f t="shared" si="1"/>
        <v>*</v>
      </c>
    </row>
    <row r="11" spans="1:10">
      <c r="A11" t="s">
        <v>8</v>
      </c>
      <c r="B11">
        <v>7</v>
      </c>
      <c r="C11">
        <v>1</v>
      </c>
      <c r="D11">
        <v>3.0000000000000001E-3</v>
      </c>
      <c r="E11">
        <v>1.6000000000000001E-3</v>
      </c>
      <c r="F11" s="2">
        <v>1</v>
      </c>
      <c r="G11" t="str">
        <f t="shared" si="0"/>
        <v xml:space="preserve"> </v>
      </c>
      <c r="H11" t="str">
        <f t="shared" si="1"/>
        <v xml:space="preserve"> </v>
      </c>
    </row>
    <row r="12" spans="1:10">
      <c r="A12" t="s">
        <v>9</v>
      </c>
      <c r="B12">
        <v>3</v>
      </c>
      <c r="C12">
        <v>4</v>
      </c>
      <c r="D12">
        <v>1.2999999999999999E-3</v>
      </c>
      <c r="E12">
        <v>6.1999999999999998E-3</v>
      </c>
      <c r="F12" s="2">
        <v>4.4380000000000003E-2</v>
      </c>
      <c r="G12" t="str">
        <f t="shared" si="0"/>
        <v>*</v>
      </c>
      <c r="H12" t="str">
        <f t="shared" si="1"/>
        <v xml:space="preserve"> </v>
      </c>
    </row>
    <row r="13" spans="1:10">
      <c r="A13" t="s">
        <v>10</v>
      </c>
      <c r="B13">
        <v>2</v>
      </c>
      <c r="C13">
        <v>0</v>
      </c>
      <c r="D13" s="4">
        <v>8.9999999999999998E-4</v>
      </c>
      <c r="E13">
        <v>0</v>
      </c>
      <c r="F13" s="2">
        <v>1</v>
      </c>
      <c r="G13" t="str">
        <f t="shared" si="0"/>
        <v xml:space="preserve"> </v>
      </c>
      <c r="H13" t="str">
        <f t="shared" si="1"/>
        <v xml:space="preserve"> </v>
      </c>
    </row>
    <row r="14" spans="1:10">
      <c r="A14" t="s">
        <v>11</v>
      </c>
      <c r="B14">
        <v>2</v>
      </c>
      <c r="C14">
        <v>1</v>
      </c>
      <c r="D14" s="4">
        <v>8.9999999999999998E-4</v>
      </c>
      <c r="E14">
        <v>1.6000000000000001E-3</v>
      </c>
      <c r="F14" s="2">
        <v>0.52018600000000004</v>
      </c>
      <c r="G14" t="str">
        <f t="shared" si="0"/>
        <v xml:space="preserve"> </v>
      </c>
      <c r="H14" t="str">
        <f t="shared" si="1"/>
        <v xml:space="preserve"> </v>
      </c>
    </row>
    <row r="15" spans="1:10">
      <c r="A15" t="s">
        <v>12</v>
      </c>
      <c r="B15">
        <v>2</v>
      </c>
      <c r="C15">
        <v>1</v>
      </c>
      <c r="D15" s="4">
        <v>8.9999999999999998E-4</v>
      </c>
      <c r="E15">
        <v>1.6000000000000001E-3</v>
      </c>
      <c r="F15" s="2">
        <v>0.52018600000000004</v>
      </c>
      <c r="G15" t="str">
        <f t="shared" si="0"/>
        <v xml:space="preserve"> </v>
      </c>
      <c r="H15" t="str">
        <f t="shared" si="1"/>
        <v xml:space="preserve"> </v>
      </c>
    </row>
    <row r="16" spans="1:10">
      <c r="A16" t="s">
        <v>13</v>
      </c>
      <c r="B16">
        <v>2</v>
      </c>
      <c r="C16">
        <v>3</v>
      </c>
      <c r="D16" s="4">
        <v>8.9999999999999998E-4</v>
      </c>
      <c r="E16">
        <v>4.7000000000000002E-3</v>
      </c>
      <c r="F16" s="2">
        <v>7.2149000000000005E-2</v>
      </c>
      <c r="G16" t="str">
        <f t="shared" si="0"/>
        <v xml:space="preserve"> </v>
      </c>
      <c r="H16" t="str">
        <f t="shared" si="1"/>
        <v xml:space="preserve"> </v>
      </c>
    </row>
    <row r="17" spans="1:8">
      <c r="A17" t="s">
        <v>14</v>
      </c>
      <c r="B17">
        <v>1</v>
      </c>
      <c r="C17">
        <v>3</v>
      </c>
      <c r="D17" s="4">
        <v>4.0000000000000002E-4</v>
      </c>
      <c r="E17">
        <v>4.7000000000000002E-3</v>
      </c>
      <c r="F17" s="2">
        <v>3.4410999999999997E-2</v>
      </c>
      <c r="G17" t="str">
        <f t="shared" si="0"/>
        <v>*</v>
      </c>
      <c r="H17" t="str">
        <f t="shared" si="1"/>
        <v xml:space="preserve"> </v>
      </c>
    </row>
    <row r="22" spans="1:8">
      <c r="A22" s="1" t="s">
        <v>15</v>
      </c>
    </row>
    <row r="23" spans="1:8">
      <c r="G23" t="s">
        <v>16</v>
      </c>
      <c r="H23" t="s">
        <v>17</v>
      </c>
    </row>
    <row r="24" spans="1:8">
      <c r="A24" t="s">
        <v>18</v>
      </c>
      <c r="B24" t="s">
        <v>103</v>
      </c>
      <c r="C24" t="s">
        <v>104</v>
      </c>
      <c r="D24" t="s">
        <v>19</v>
      </c>
      <c r="E24" t="s">
        <v>20</v>
      </c>
      <c r="F24" t="s">
        <v>107</v>
      </c>
      <c r="G24" t="s">
        <v>21</v>
      </c>
      <c r="H24" t="s">
        <v>22</v>
      </c>
    </row>
    <row r="25" spans="1:8">
      <c r="A25" t="s">
        <v>23</v>
      </c>
      <c r="B25">
        <v>278</v>
      </c>
      <c r="C25">
        <v>76</v>
      </c>
      <c r="D25">
        <v>0.1198</v>
      </c>
      <c r="E25">
        <v>0.1182</v>
      </c>
      <c r="F25">
        <v>1</v>
      </c>
      <c r="G25" t="str">
        <f>IF(F25&lt;0.05,"*", " ")</f>
        <v xml:space="preserve"> </v>
      </c>
      <c r="H25" t="str">
        <f>IF(F25&lt;0.01,"*", " ")</f>
        <v xml:space="preserve"> </v>
      </c>
    </row>
    <row r="26" spans="1:8">
      <c r="A26" t="s">
        <v>24</v>
      </c>
      <c r="B26">
        <v>257</v>
      </c>
      <c r="C26">
        <v>54</v>
      </c>
      <c r="D26">
        <v>0.11070000000000001</v>
      </c>
      <c r="E26">
        <v>8.4000000000000005E-2</v>
      </c>
      <c r="F26" s="2">
        <v>8.0508999999999997E-2</v>
      </c>
      <c r="G26" t="str">
        <f t="shared" ref="G26:G47" si="2">IF(F26&lt;0.05,"*", " ")</f>
        <v xml:space="preserve"> </v>
      </c>
      <c r="H26" t="str">
        <f t="shared" ref="H26:H47" si="3">IF(F26&lt;0.01,"*", " ")</f>
        <v xml:space="preserve"> </v>
      </c>
    </row>
    <row r="27" spans="1:8">
      <c r="A27" t="s">
        <v>25</v>
      </c>
      <c r="B27">
        <v>254</v>
      </c>
      <c r="C27">
        <v>54</v>
      </c>
      <c r="D27">
        <v>0.1094</v>
      </c>
      <c r="E27">
        <v>8.4000000000000005E-2</v>
      </c>
      <c r="F27" s="2">
        <v>9.2885999999999996E-2</v>
      </c>
      <c r="G27" t="str">
        <f t="shared" si="2"/>
        <v xml:space="preserve"> </v>
      </c>
      <c r="H27" t="str">
        <f t="shared" si="3"/>
        <v xml:space="preserve"> </v>
      </c>
    </row>
    <row r="28" spans="1:8">
      <c r="A28" s="5" t="s">
        <v>26</v>
      </c>
      <c r="B28">
        <v>197</v>
      </c>
      <c r="C28">
        <v>21</v>
      </c>
      <c r="D28">
        <v>8.4900000000000003E-2</v>
      </c>
      <c r="E28">
        <v>3.27E-2</v>
      </c>
      <c r="F28" s="2">
        <v>9.0000000000000002E-6</v>
      </c>
      <c r="G28" t="str">
        <f t="shared" si="2"/>
        <v>*</v>
      </c>
      <c r="H28" t="str">
        <f t="shared" si="3"/>
        <v>*</v>
      </c>
    </row>
    <row r="29" spans="1:8">
      <c r="A29" t="s">
        <v>27</v>
      </c>
      <c r="B29">
        <v>123</v>
      </c>
      <c r="C29">
        <v>45</v>
      </c>
      <c r="D29">
        <v>5.2999999999999999E-2</v>
      </c>
      <c r="E29">
        <v>7.0000000000000007E-2</v>
      </c>
      <c r="F29" s="2">
        <v>0.12560399999999999</v>
      </c>
      <c r="G29" t="str">
        <f t="shared" si="2"/>
        <v xml:space="preserve"> </v>
      </c>
      <c r="H29" t="str">
        <f t="shared" si="3"/>
        <v xml:space="preserve"> </v>
      </c>
    </row>
    <row r="30" spans="1:8">
      <c r="A30" s="5" t="s">
        <v>28</v>
      </c>
      <c r="B30">
        <v>94</v>
      </c>
      <c r="C30">
        <v>10</v>
      </c>
      <c r="D30">
        <v>4.0500000000000001E-2</v>
      </c>
      <c r="E30">
        <v>1.5599999999999999E-2</v>
      </c>
      <c r="F30" s="2">
        <v>2.124E-3</v>
      </c>
      <c r="G30" t="str">
        <f t="shared" si="2"/>
        <v>*</v>
      </c>
      <c r="H30" t="str">
        <f t="shared" si="3"/>
        <v>*</v>
      </c>
    </row>
    <row r="31" spans="1:8">
      <c r="A31" t="s">
        <v>29</v>
      </c>
      <c r="B31">
        <v>55</v>
      </c>
      <c r="C31">
        <v>17</v>
      </c>
      <c r="D31">
        <v>2.3699999999999999E-2</v>
      </c>
      <c r="E31">
        <v>2.64E-2</v>
      </c>
      <c r="F31" s="2">
        <v>0.66618299999999997</v>
      </c>
      <c r="G31" t="str">
        <f t="shared" si="2"/>
        <v xml:space="preserve"> </v>
      </c>
      <c r="H31" t="str">
        <f t="shared" si="3"/>
        <v xml:space="preserve"> </v>
      </c>
    </row>
    <row r="32" spans="1:8">
      <c r="A32" s="5" t="s">
        <v>30</v>
      </c>
      <c r="B32">
        <v>39</v>
      </c>
      <c r="C32">
        <v>0</v>
      </c>
      <c r="D32">
        <v>1.6799999999999999E-2</v>
      </c>
      <c r="E32">
        <v>0</v>
      </c>
      <c r="F32" s="2">
        <v>1.11E-4</v>
      </c>
      <c r="G32" t="str">
        <f t="shared" si="2"/>
        <v>*</v>
      </c>
      <c r="H32" t="str">
        <f t="shared" si="3"/>
        <v>*</v>
      </c>
    </row>
    <row r="33" spans="1:8">
      <c r="A33" s="3" t="s">
        <v>31</v>
      </c>
      <c r="B33">
        <v>17</v>
      </c>
      <c r="C33">
        <v>15</v>
      </c>
      <c r="D33">
        <v>7.3000000000000001E-3</v>
      </c>
      <c r="E33">
        <v>2.3300000000000001E-2</v>
      </c>
      <c r="F33" s="2">
        <v>1.8129999999999999E-3</v>
      </c>
      <c r="G33" t="str">
        <f t="shared" si="2"/>
        <v>*</v>
      </c>
      <c r="H33" t="str">
        <f t="shared" si="3"/>
        <v>*</v>
      </c>
    </row>
    <row r="34" spans="1:8">
      <c r="A34" t="s">
        <v>32</v>
      </c>
      <c r="B34">
        <v>10</v>
      </c>
      <c r="C34">
        <v>5</v>
      </c>
      <c r="D34">
        <v>4.3E-3</v>
      </c>
      <c r="E34">
        <v>7.7999999999999996E-3</v>
      </c>
      <c r="F34" s="2">
        <v>0.34162700000000001</v>
      </c>
      <c r="G34" t="str">
        <f t="shared" si="2"/>
        <v xml:space="preserve"> </v>
      </c>
      <c r="H34" t="str">
        <f t="shared" si="3"/>
        <v xml:space="preserve"> </v>
      </c>
    </row>
    <row r="35" spans="1:8">
      <c r="A35" s="3" t="s">
        <v>33</v>
      </c>
      <c r="B35">
        <v>9</v>
      </c>
      <c r="C35">
        <v>20</v>
      </c>
      <c r="D35">
        <v>3.8999999999999998E-3</v>
      </c>
      <c r="E35">
        <v>3.1099999999999999E-2</v>
      </c>
      <c r="F35" s="2">
        <v>0</v>
      </c>
      <c r="G35" t="str">
        <f t="shared" si="2"/>
        <v>*</v>
      </c>
      <c r="H35" t="str">
        <f t="shared" si="3"/>
        <v>*</v>
      </c>
    </row>
    <row r="36" spans="1:8">
      <c r="A36" t="s">
        <v>34</v>
      </c>
      <c r="B36">
        <v>8</v>
      </c>
      <c r="C36">
        <v>7</v>
      </c>
      <c r="D36">
        <v>3.3999999999999998E-3</v>
      </c>
      <c r="E36">
        <v>1.09E-2</v>
      </c>
      <c r="F36" s="2">
        <v>2.8239E-2</v>
      </c>
      <c r="G36" t="str">
        <f t="shared" si="2"/>
        <v>*</v>
      </c>
      <c r="H36" t="str">
        <f t="shared" si="3"/>
        <v xml:space="preserve"> </v>
      </c>
    </row>
    <row r="37" spans="1:8">
      <c r="A37" s="3" t="s">
        <v>35</v>
      </c>
      <c r="B37">
        <v>8</v>
      </c>
      <c r="C37">
        <v>15</v>
      </c>
      <c r="D37">
        <v>3.3999999999999998E-3</v>
      </c>
      <c r="E37">
        <v>2.3300000000000001E-2</v>
      </c>
      <c r="F37" s="2">
        <v>1.0000000000000001E-5</v>
      </c>
      <c r="G37" t="str">
        <f t="shared" si="2"/>
        <v>*</v>
      </c>
      <c r="H37" t="str">
        <f t="shared" si="3"/>
        <v>*</v>
      </c>
    </row>
    <row r="38" spans="1:8">
      <c r="A38" t="s">
        <v>36</v>
      </c>
      <c r="B38">
        <v>5</v>
      </c>
      <c r="C38">
        <v>1</v>
      </c>
      <c r="D38">
        <v>2.2000000000000001E-3</v>
      </c>
      <c r="E38">
        <v>1.6000000000000001E-3</v>
      </c>
      <c r="F38" s="2">
        <v>1</v>
      </c>
      <c r="G38" t="str">
        <f t="shared" si="2"/>
        <v xml:space="preserve"> </v>
      </c>
      <c r="H38" t="str">
        <f t="shared" si="3"/>
        <v xml:space="preserve"> </v>
      </c>
    </row>
    <row r="39" spans="1:8">
      <c r="A39" t="s">
        <v>37</v>
      </c>
      <c r="B39">
        <v>5</v>
      </c>
      <c r="C39">
        <v>5</v>
      </c>
      <c r="D39">
        <v>2.2000000000000001E-3</v>
      </c>
      <c r="E39">
        <v>7.7999999999999996E-3</v>
      </c>
      <c r="F39" s="2">
        <v>4.5827E-2</v>
      </c>
      <c r="G39" t="str">
        <f t="shared" si="2"/>
        <v>*</v>
      </c>
      <c r="H39" t="str">
        <f t="shared" si="3"/>
        <v xml:space="preserve"> </v>
      </c>
    </row>
    <row r="40" spans="1:8">
      <c r="A40" t="s">
        <v>38</v>
      </c>
      <c r="B40">
        <v>4</v>
      </c>
      <c r="C40">
        <v>3</v>
      </c>
      <c r="D40">
        <v>1.6999999999999999E-3</v>
      </c>
      <c r="E40">
        <v>4.7000000000000002E-3</v>
      </c>
      <c r="F40" s="2">
        <v>0.179066</v>
      </c>
      <c r="G40" t="str">
        <f t="shared" si="2"/>
        <v xml:space="preserve"> </v>
      </c>
      <c r="H40" t="str">
        <f t="shared" si="3"/>
        <v xml:space="preserve"> </v>
      </c>
    </row>
    <row r="41" spans="1:8">
      <c r="A41" t="s">
        <v>39</v>
      </c>
      <c r="B41">
        <v>3</v>
      </c>
      <c r="C41">
        <v>2</v>
      </c>
      <c r="D41">
        <v>1.2999999999999999E-3</v>
      </c>
      <c r="E41">
        <v>3.0999999999999999E-3</v>
      </c>
      <c r="F41" s="2">
        <v>0.29832399999999998</v>
      </c>
      <c r="G41" t="str">
        <f t="shared" si="2"/>
        <v xml:space="preserve"> </v>
      </c>
      <c r="H41" t="str">
        <f t="shared" si="3"/>
        <v xml:space="preserve"> </v>
      </c>
    </row>
    <row r="42" spans="1:8">
      <c r="A42" s="3" t="s">
        <v>40</v>
      </c>
      <c r="B42">
        <v>3</v>
      </c>
      <c r="C42">
        <v>8</v>
      </c>
      <c r="D42">
        <v>1.2999999999999999E-3</v>
      </c>
      <c r="E42">
        <v>1.24E-2</v>
      </c>
      <c r="F42" s="2">
        <v>4.4200000000000001E-4</v>
      </c>
      <c r="G42" t="str">
        <f t="shared" si="2"/>
        <v>*</v>
      </c>
      <c r="H42" t="str">
        <f t="shared" si="3"/>
        <v>*</v>
      </c>
    </row>
    <row r="43" spans="1:8">
      <c r="A43" t="s">
        <v>41</v>
      </c>
      <c r="B43">
        <v>3</v>
      </c>
      <c r="C43">
        <v>3</v>
      </c>
      <c r="D43">
        <v>1.2999999999999999E-3</v>
      </c>
      <c r="E43">
        <v>4.7000000000000002E-3</v>
      </c>
      <c r="F43" s="2">
        <v>0.12134399999999999</v>
      </c>
      <c r="G43" t="str">
        <f t="shared" si="2"/>
        <v xml:space="preserve"> </v>
      </c>
      <c r="H43" t="str">
        <f t="shared" si="3"/>
        <v xml:space="preserve"> </v>
      </c>
    </row>
    <row r="44" spans="1:8">
      <c r="A44" t="s">
        <v>42</v>
      </c>
      <c r="B44">
        <v>3</v>
      </c>
      <c r="C44">
        <v>5</v>
      </c>
      <c r="D44">
        <v>1.2999999999999999E-3</v>
      </c>
      <c r="E44">
        <v>7.7999999999999996E-3</v>
      </c>
      <c r="F44" s="2">
        <v>1.5058999999999999E-2</v>
      </c>
      <c r="G44" t="str">
        <f t="shared" si="2"/>
        <v>*</v>
      </c>
      <c r="H44" t="str">
        <f t="shared" si="3"/>
        <v xml:space="preserve"> </v>
      </c>
    </row>
    <row r="45" spans="1:8">
      <c r="A45" t="s">
        <v>43</v>
      </c>
      <c r="B45">
        <v>1</v>
      </c>
      <c r="C45">
        <v>3</v>
      </c>
      <c r="D45" s="4">
        <v>4.0000000000000002E-4</v>
      </c>
      <c r="E45">
        <v>4.7000000000000002E-3</v>
      </c>
      <c r="F45" s="2">
        <v>3.4410999999999997E-2</v>
      </c>
      <c r="G45" t="str">
        <f t="shared" si="2"/>
        <v>*</v>
      </c>
      <c r="H45" t="str">
        <f t="shared" si="3"/>
        <v xml:space="preserve"> </v>
      </c>
    </row>
    <row r="46" spans="1:8">
      <c r="A46" t="s">
        <v>44</v>
      </c>
      <c r="B46">
        <v>1</v>
      </c>
      <c r="C46">
        <v>3</v>
      </c>
      <c r="D46" s="4">
        <v>4.0000000000000002E-4</v>
      </c>
      <c r="E46">
        <v>4.7000000000000002E-3</v>
      </c>
      <c r="F46" s="2">
        <v>3.4410999999999997E-2</v>
      </c>
      <c r="G46" t="str">
        <f t="shared" si="2"/>
        <v>*</v>
      </c>
      <c r="H46" t="str">
        <f t="shared" si="3"/>
        <v xml:space="preserve"> </v>
      </c>
    </row>
    <row r="47" spans="1:8">
      <c r="A47" t="s">
        <v>45</v>
      </c>
      <c r="B47">
        <v>0</v>
      </c>
      <c r="C47">
        <v>2</v>
      </c>
      <c r="D47">
        <v>0</v>
      </c>
      <c r="E47">
        <v>3.0999999999999999E-3</v>
      </c>
      <c r="F47" s="2">
        <v>4.7232999999999997E-2</v>
      </c>
      <c r="G47" t="str">
        <f t="shared" si="2"/>
        <v>*</v>
      </c>
      <c r="H47" t="str">
        <f t="shared" si="3"/>
        <v xml:space="preserve"> </v>
      </c>
    </row>
  </sheetData>
  <mergeCells count="1">
    <mergeCell ref="A2:J2"/>
  </mergeCells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G67"/>
  <sheetViews>
    <sheetView zoomScaleNormal="100" workbookViewId="0">
      <selection activeCell="C6" sqref="C6"/>
    </sheetView>
  </sheetViews>
  <sheetFormatPr defaultColWidth="11" defaultRowHeight="15.75"/>
  <cols>
    <col min="1" max="1" width="39.5" style="36" customWidth="1"/>
    <col min="2" max="2" width="23.875" style="36" customWidth="1"/>
    <col min="3" max="3" width="22.75" style="36" customWidth="1"/>
    <col min="4" max="4" width="11" style="36"/>
    <col min="5" max="5" width="17.375" style="36" customWidth="1"/>
    <col min="6" max="6" width="23.25" style="36" customWidth="1"/>
    <col min="7" max="7" width="19.375" style="36" customWidth="1"/>
    <col min="8" max="16384" width="11" style="36"/>
  </cols>
  <sheetData>
    <row r="1" spans="1:7" ht="33.75" customHeight="1" thickBot="1">
      <c r="A1" s="35" t="s">
        <v>139</v>
      </c>
      <c r="B1" s="35"/>
      <c r="C1" s="35"/>
      <c r="D1" s="35"/>
      <c r="E1" s="35"/>
      <c r="F1" s="35"/>
      <c r="G1" s="35"/>
    </row>
    <row r="2" spans="1:7" ht="32.25" thickTop="1">
      <c r="A2" s="22"/>
      <c r="B2" s="23" t="s">
        <v>132</v>
      </c>
      <c r="C2" s="24" t="s">
        <v>133</v>
      </c>
      <c r="D2" s="25" t="s">
        <v>134</v>
      </c>
      <c r="E2" s="25" t="s">
        <v>135</v>
      </c>
      <c r="F2" s="26" t="s">
        <v>136</v>
      </c>
      <c r="G2" s="24" t="s">
        <v>46</v>
      </c>
    </row>
    <row r="3" spans="1:7" ht="20.25" customHeight="1">
      <c r="A3" s="27" t="s">
        <v>137</v>
      </c>
      <c r="B3" s="28" t="s">
        <v>47</v>
      </c>
      <c r="C3" s="16">
        <v>7293</v>
      </c>
      <c r="D3" s="29">
        <v>3.333333333333333</v>
      </c>
      <c r="E3" s="16">
        <v>290369</v>
      </c>
      <c r="F3" s="18">
        <v>39.814753873577402</v>
      </c>
      <c r="G3" s="16" t="s">
        <v>48</v>
      </c>
    </row>
    <row r="4" spans="1:7">
      <c r="A4" s="30"/>
      <c r="B4" s="28" t="s">
        <v>49</v>
      </c>
      <c r="C4" s="16">
        <v>8217</v>
      </c>
      <c r="D4" s="29">
        <v>3.228228228228228</v>
      </c>
      <c r="E4" s="16">
        <v>76716</v>
      </c>
      <c r="F4" s="18">
        <v>9.3362541073384406</v>
      </c>
      <c r="G4" s="16" t="s">
        <v>48</v>
      </c>
    </row>
    <row r="5" spans="1:7">
      <c r="A5" s="30"/>
      <c r="B5" s="31" t="s">
        <v>50</v>
      </c>
      <c r="C5" s="16">
        <v>2321</v>
      </c>
      <c r="D5" s="29">
        <v>5.5072463768115938</v>
      </c>
      <c r="E5" s="16">
        <v>158789</v>
      </c>
      <c r="F5" s="18">
        <v>68.414045669969809</v>
      </c>
      <c r="G5" s="16" t="s">
        <v>138</v>
      </c>
    </row>
    <row r="6" spans="1:7">
      <c r="A6" s="30"/>
      <c r="B6" s="32" t="s">
        <v>51</v>
      </c>
      <c r="C6" s="16">
        <v>4678</v>
      </c>
      <c r="D6" s="29">
        <v>0</v>
      </c>
      <c r="E6" s="16">
        <v>44486</v>
      </c>
      <c r="F6" s="18">
        <v>9.5096194955109006</v>
      </c>
      <c r="G6" s="16" t="s">
        <v>52</v>
      </c>
    </row>
    <row r="7" spans="1:7">
      <c r="A7" s="30"/>
      <c r="B7" s="32" t="s">
        <v>57</v>
      </c>
      <c r="C7" s="16">
        <v>1272</v>
      </c>
      <c r="D7" s="29">
        <v>3</v>
      </c>
      <c r="E7" s="16">
        <v>1647091</v>
      </c>
      <c r="F7" s="18">
        <v>1294.88286163522</v>
      </c>
      <c r="G7" s="16" t="s">
        <v>138</v>
      </c>
    </row>
    <row r="8" spans="1:7">
      <c r="A8" s="30"/>
      <c r="B8" s="32" t="s">
        <v>58</v>
      </c>
      <c r="C8" s="16">
        <v>5237</v>
      </c>
      <c r="D8" s="29">
        <v>0</v>
      </c>
      <c r="E8" s="16">
        <v>40427</v>
      </c>
      <c r="F8" s="18">
        <v>7.7194958945961396</v>
      </c>
      <c r="G8" s="16" t="s">
        <v>48</v>
      </c>
    </row>
    <row r="9" spans="1:7">
      <c r="A9" s="30"/>
      <c r="B9" s="32" t="s">
        <v>59</v>
      </c>
      <c r="C9" s="16">
        <v>2628</v>
      </c>
      <c r="D9" s="29">
        <v>0</v>
      </c>
      <c r="E9" s="16">
        <v>117024</v>
      </c>
      <c r="F9" s="18">
        <v>44.529680365296798</v>
      </c>
      <c r="G9" s="16" t="s">
        <v>52</v>
      </c>
    </row>
    <row r="10" spans="1:7">
      <c r="A10" s="30"/>
      <c r="B10" s="28" t="s">
        <v>60</v>
      </c>
      <c r="C10" s="16">
        <v>5169</v>
      </c>
      <c r="D10" s="29">
        <v>0</v>
      </c>
      <c r="E10" s="16">
        <v>272465</v>
      </c>
      <c r="F10" s="18">
        <v>52.711356161733399</v>
      </c>
      <c r="G10" s="16" t="s">
        <v>48</v>
      </c>
    </row>
    <row r="11" spans="1:7">
      <c r="A11" s="30"/>
      <c r="B11" s="31" t="s">
        <v>61</v>
      </c>
      <c r="C11" s="16">
        <v>6622</v>
      </c>
      <c r="D11" s="29">
        <v>2.731591448931117</v>
      </c>
      <c r="E11" s="16">
        <v>87946</v>
      </c>
      <c r="F11" s="18">
        <v>13.280881908788899</v>
      </c>
      <c r="G11" s="16" t="s">
        <v>48</v>
      </c>
    </row>
    <row r="12" spans="1:7">
      <c r="A12" s="30"/>
      <c r="B12" s="32" t="s">
        <v>62</v>
      </c>
      <c r="C12" s="16">
        <v>8272</v>
      </c>
      <c r="D12" s="29">
        <v>2.6202440775305091</v>
      </c>
      <c r="E12" s="16">
        <v>74851</v>
      </c>
      <c r="F12" s="18">
        <v>9.0487185686653806</v>
      </c>
      <c r="G12" s="16" t="s">
        <v>48</v>
      </c>
    </row>
    <row r="13" spans="1:7">
      <c r="A13" s="30"/>
      <c r="B13" s="32" t="s">
        <v>63</v>
      </c>
      <c r="C13" s="16">
        <v>4875</v>
      </c>
      <c r="D13" s="29">
        <v>0</v>
      </c>
      <c r="E13" s="16">
        <v>230040</v>
      </c>
      <c r="F13" s="18">
        <v>47.187692307692302</v>
      </c>
      <c r="G13" s="16" t="s">
        <v>52</v>
      </c>
    </row>
    <row r="14" spans="1:7">
      <c r="A14" s="30"/>
      <c r="B14" s="28" t="s">
        <v>64</v>
      </c>
      <c r="C14" s="16">
        <v>4749</v>
      </c>
      <c r="D14" s="29">
        <v>0.97402597402597402</v>
      </c>
      <c r="E14" s="16">
        <v>42504</v>
      </c>
      <c r="F14" s="18">
        <v>8.9500947567909002</v>
      </c>
      <c r="G14" s="16" t="s">
        <v>52</v>
      </c>
    </row>
    <row r="15" spans="1:7">
      <c r="A15" s="30"/>
      <c r="B15" s="28" t="s">
        <v>65</v>
      </c>
      <c r="C15" s="16">
        <v>11120</v>
      </c>
      <c r="D15" s="29">
        <v>1.372997711670481</v>
      </c>
      <c r="E15" s="16">
        <v>1467405</v>
      </c>
      <c r="F15" s="18">
        <v>131.960881294964</v>
      </c>
      <c r="G15" s="16" t="s">
        <v>52</v>
      </c>
    </row>
    <row r="16" spans="1:7">
      <c r="A16" s="30"/>
      <c r="B16" s="28" t="s">
        <v>66</v>
      </c>
      <c r="C16" s="16">
        <v>5663</v>
      </c>
      <c r="D16" s="29">
        <v>2.6970954356846466</v>
      </c>
      <c r="E16" s="16">
        <v>2866583</v>
      </c>
      <c r="F16" s="18">
        <v>506.19512625816702</v>
      </c>
      <c r="G16" s="16" t="s">
        <v>48</v>
      </c>
    </row>
    <row r="17" spans="1:7">
      <c r="A17" s="30"/>
      <c r="B17" s="31" t="s">
        <v>67</v>
      </c>
      <c r="C17" s="16">
        <v>10568</v>
      </c>
      <c r="D17" s="29">
        <v>2.2565320665083135</v>
      </c>
      <c r="E17" s="16">
        <v>153757</v>
      </c>
      <c r="F17" s="18">
        <v>14.5492997728993</v>
      </c>
      <c r="G17" s="16" t="s">
        <v>48</v>
      </c>
    </row>
    <row r="18" spans="1:7">
      <c r="A18" s="30"/>
      <c r="B18" s="33" t="s">
        <v>68</v>
      </c>
      <c r="C18" s="16">
        <v>5623</v>
      </c>
      <c r="D18" s="29">
        <v>0.44247787610619499</v>
      </c>
      <c r="E18" s="16">
        <v>1345947</v>
      </c>
      <c r="F18" s="18">
        <v>239.364574070781</v>
      </c>
      <c r="G18" s="16" t="s">
        <v>138</v>
      </c>
    </row>
    <row r="19" spans="1:7">
      <c r="A19" s="30"/>
      <c r="B19" s="34" t="s">
        <v>69</v>
      </c>
      <c r="C19" s="16">
        <v>5451</v>
      </c>
      <c r="D19" s="29">
        <v>2.6845637583892628</v>
      </c>
      <c r="E19" s="16">
        <v>2204250</v>
      </c>
      <c r="F19" s="18">
        <v>404.37534397358303</v>
      </c>
      <c r="G19" s="16" t="s">
        <v>138</v>
      </c>
    </row>
    <row r="20" spans="1:7" s="46" customFormat="1" ht="16.5" thickBot="1">
      <c r="B20" s="47" t="s">
        <v>70</v>
      </c>
      <c r="C20" s="48">
        <v>8176</v>
      </c>
      <c r="D20" s="49">
        <v>1.8876611418047879</v>
      </c>
      <c r="E20" s="48">
        <v>141540</v>
      </c>
      <c r="F20" s="50">
        <v>17.311643835616401</v>
      </c>
      <c r="G20" s="48" t="s">
        <v>48</v>
      </c>
    </row>
    <row r="21" spans="1:7" ht="22.5" customHeight="1">
      <c r="A21" s="27" t="s">
        <v>140</v>
      </c>
      <c r="B21" s="39" t="s">
        <v>71</v>
      </c>
      <c r="C21" s="30">
        <v>6225</v>
      </c>
      <c r="D21" s="37">
        <v>1.2795275590551178</v>
      </c>
      <c r="E21" s="30">
        <v>4287355</v>
      </c>
      <c r="F21" s="38">
        <v>688.73172690763101</v>
      </c>
      <c r="G21" s="30" t="s">
        <v>138</v>
      </c>
    </row>
    <row r="22" spans="1:7">
      <c r="A22" s="30"/>
      <c r="B22" s="39" t="s">
        <v>72</v>
      </c>
      <c r="C22" s="30">
        <v>7194</v>
      </c>
      <c r="D22" s="37">
        <v>1.5486725663716814</v>
      </c>
      <c r="E22" s="30">
        <v>343279</v>
      </c>
      <c r="F22" s="38">
        <v>47.717403391715301</v>
      </c>
      <c r="G22" s="30" t="s">
        <v>52</v>
      </c>
    </row>
    <row r="23" spans="1:7">
      <c r="A23" s="30"/>
      <c r="B23" s="39" t="s">
        <v>73</v>
      </c>
      <c r="C23" s="30">
        <v>7194</v>
      </c>
      <c r="D23" s="37">
        <v>1.5486725663716814</v>
      </c>
      <c r="E23" s="30">
        <v>350032</v>
      </c>
      <c r="F23" s="38">
        <v>48.656102307478498</v>
      </c>
      <c r="G23" s="30" t="s">
        <v>52</v>
      </c>
    </row>
    <row r="24" spans="1:7">
      <c r="A24" s="30"/>
      <c r="B24" s="39" t="s">
        <v>74</v>
      </c>
      <c r="C24" s="30">
        <v>4375</v>
      </c>
      <c r="D24" s="37">
        <v>4.4827586206896557</v>
      </c>
      <c r="E24" s="30">
        <v>1799861</v>
      </c>
      <c r="F24" s="38">
        <v>411.39679999999998</v>
      </c>
      <c r="G24" s="30" t="s">
        <v>48</v>
      </c>
    </row>
    <row r="25" spans="1:7">
      <c r="A25" s="30"/>
      <c r="B25" s="39" t="s">
        <v>75</v>
      </c>
      <c r="C25" s="30">
        <v>4644</v>
      </c>
      <c r="D25" s="37">
        <v>1.0344827586206891</v>
      </c>
      <c r="E25" s="30">
        <v>966185</v>
      </c>
      <c r="F25" s="38">
        <v>208.05017226528901</v>
      </c>
      <c r="G25" s="30" t="s">
        <v>48</v>
      </c>
    </row>
    <row r="26" spans="1:7">
      <c r="A26" s="30"/>
      <c r="B26" s="39" t="s">
        <v>76</v>
      </c>
      <c r="C26" s="30">
        <v>5548</v>
      </c>
      <c r="D26" s="37">
        <v>0.44247787610619499</v>
      </c>
      <c r="E26" s="30">
        <v>2021505</v>
      </c>
      <c r="F26" s="38">
        <v>364.366438356164</v>
      </c>
      <c r="G26" s="30" t="s">
        <v>138</v>
      </c>
    </row>
    <row r="27" spans="1:7" s="46" customFormat="1" ht="16.5" thickBot="1">
      <c r="B27" s="51" t="s">
        <v>77</v>
      </c>
      <c r="C27" s="46">
        <v>4480</v>
      </c>
      <c r="D27" s="52">
        <v>1.19047619047619</v>
      </c>
      <c r="E27" s="46">
        <v>2297512</v>
      </c>
      <c r="F27" s="53">
        <v>512.83749999999998</v>
      </c>
      <c r="G27" s="46" t="s">
        <v>138</v>
      </c>
    </row>
    <row r="28" spans="1:7">
      <c r="A28" s="27" t="s">
        <v>141</v>
      </c>
      <c r="B28" s="39" t="s">
        <v>78</v>
      </c>
      <c r="C28" s="30">
        <v>8958</v>
      </c>
      <c r="D28" s="37">
        <v>2.1666666666666661</v>
      </c>
      <c r="E28" s="30">
        <v>2440327</v>
      </c>
      <c r="F28" s="38">
        <v>272.41873185979</v>
      </c>
      <c r="G28" s="30" t="s">
        <v>52</v>
      </c>
    </row>
    <row r="29" spans="1:7">
      <c r="A29" s="30"/>
      <c r="B29" s="39" t="s">
        <v>79</v>
      </c>
      <c r="C29" s="30">
        <v>11943</v>
      </c>
      <c r="D29" s="37">
        <v>0.26868588177821201</v>
      </c>
      <c r="E29" s="30">
        <v>2406789</v>
      </c>
      <c r="F29" s="38">
        <v>201.52298417482999</v>
      </c>
      <c r="G29" s="30" t="s">
        <v>48</v>
      </c>
    </row>
    <row r="30" spans="1:7">
      <c r="A30" s="30"/>
      <c r="B30" s="39" t="s">
        <v>80</v>
      </c>
      <c r="C30" s="30">
        <v>8775</v>
      </c>
      <c r="D30" s="37">
        <v>2.0897357098955136</v>
      </c>
      <c r="E30" s="30">
        <v>2420080</v>
      </c>
      <c r="F30" s="38">
        <v>275.792592592593</v>
      </c>
      <c r="G30" s="30" t="s">
        <v>48</v>
      </c>
    </row>
    <row r="31" spans="1:7">
      <c r="A31" s="30"/>
      <c r="B31" s="39" t="s">
        <v>81</v>
      </c>
      <c r="C31" s="30">
        <v>2262</v>
      </c>
      <c r="D31" s="37">
        <v>0.95541401273885296</v>
      </c>
      <c r="E31" s="30">
        <v>393596</v>
      </c>
      <c r="F31" s="38">
        <v>174.00353669319199</v>
      </c>
      <c r="G31" s="30" t="s">
        <v>48</v>
      </c>
    </row>
    <row r="32" spans="1:7">
      <c r="A32" s="30"/>
      <c r="B32" s="39" t="s">
        <v>82</v>
      </c>
      <c r="C32" s="30">
        <v>3208</v>
      </c>
      <c r="D32" s="37">
        <v>0.97276264591439698</v>
      </c>
      <c r="E32" s="30">
        <v>177710</v>
      </c>
      <c r="F32" s="38">
        <v>55.395885286782999</v>
      </c>
      <c r="G32" s="30" t="s">
        <v>52</v>
      </c>
    </row>
    <row r="33" spans="1:7">
      <c r="A33" s="30"/>
      <c r="B33" s="39" t="s">
        <v>83</v>
      </c>
      <c r="C33" s="30">
        <v>7530</v>
      </c>
      <c r="D33" s="37">
        <v>6.9348127600554796E-2</v>
      </c>
      <c r="E33" s="30">
        <v>6527213</v>
      </c>
      <c r="F33" s="38">
        <v>866.82775564408996</v>
      </c>
      <c r="G33" s="30" t="s">
        <v>48</v>
      </c>
    </row>
    <row r="34" spans="1:7">
      <c r="A34" s="30"/>
      <c r="B34" s="39" t="s">
        <v>84</v>
      </c>
      <c r="C34" s="30">
        <v>9230</v>
      </c>
      <c r="D34" s="37">
        <v>1.6049382716049378</v>
      </c>
      <c r="E34" s="30">
        <v>2608254</v>
      </c>
      <c r="F34" s="38">
        <v>282.58439869989201</v>
      </c>
      <c r="G34" s="30" t="s">
        <v>52</v>
      </c>
    </row>
    <row r="35" spans="1:7">
      <c r="A35" s="30"/>
      <c r="B35" s="39" t="s">
        <v>85</v>
      </c>
      <c r="C35" s="30">
        <v>5064</v>
      </c>
      <c r="D35" s="37">
        <v>1</v>
      </c>
      <c r="E35" s="30">
        <v>65050</v>
      </c>
      <c r="F35" s="38">
        <v>12.845576619273301</v>
      </c>
      <c r="G35" s="30" t="s">
        <v>48</v>
      </c>
    </row>
    <row r="36" spans="1:7">
      <c r="A36" s="30"/>
      <c r="B36" s="39" t="s">
        <v>86</v>
      </c>
      <c r="C36" s="30">
        <v>8490</v>
      </c>
      <c r="D36" s="37">
        <v>0.51714752313554702</v>
      </c>
      <c r="E36" s="30">
        <v>0</v>
      </c>
      <c r="F36" s="38">
        <v>0</v>
      </c>
      <c r="G36" s="30" t="s">
        <v>48</v>
      </c>
    </row>
    <row r="37" spans="1:7">
      <c r="A37" s="30"/>
      <c r="B37" s="39" t="s">
        <v>87</v>
      </c>
      <c r="C37" s="30">
        <v>3941</v>
      </c>
      <c r="D37" s="37">
        <v>1.3698630136986301</v>
      </c>
      <c r="E37" s="30">
        <v>0</v>
      </c>
      <c r="F37" s="38">
        <v>0</v>
      </c>
      <c r="G37" s="30" t="s">
        <v>52</v>
      </c>
    </row>
    <row r="38" spans="1:7">
      <c r="A38" s="30"/>
      <c r="B38" s="39" t="s">
        <v>88</v>
      </c>
      <c r="C38" s="30">
        <v>5719</v>
      </c>
      <c r="D38" s="37">
        <v>0.68807339449541305</v>
      </c>
      <c r="E38" s="30">
        <v>6429778</v>
      </c>
      <c r="F38" s="38">
        <v>1124.2836160167899</v>
      </c>
      <c r="G38" s="30" t="s">
        <v>138</v>
      </c>
    </row>
    <row r="39" spans="1:7">
      <c r="A39" s="30"/>
      <c r="B39" s="39" t="s">
        <v>89</v>
      </c>
      <c r="C39" s="30">
        <v>9847</v>
      </c>
      <c r="D39" s="37">
        <v>0</v>
      </c>
      <c r="E39" s="30">
        <v>1882577</v>
      </c>
      <c r="F39" s="38">
        <v>191.18279679090099</v>
      </c>
      <c r="G39" s="30" t="s">
        <v>48</v>
      </c>
    </row>
    <row r="40" spans="1:7">
      <c r="A40" s="30"/>
      <c r="B40" s="39" t="s">
        <v>90</v>
      </c>
      <c r="C40" s="30">
        <v>7753</v>
      </c>
      <c r="D40" s="37">
        <v>1.9337016574585626</v>
      </c>
      <c r="E40" s="30">
        <v>6591882</v>
      </c>
      <c r="F40" s="38">
        <v>850.23629562749898</v>
      </c>
      <c r="G40" s="30" t="s">
        <v>52</v>
      </c>
    </row>
    <row r="41" spans="1:7">
      <c r="A41" s="30"/>
      <c r="B41" s="39" t="s">
        <v>91</v>
      </c>
      <c r="C41" s="30">
        <v>4922</v>
      </c>
      <c r="D41" s="37">
        <v>0</v>
      </c>
      <c r="E41" s="30">
        <v>639559</v>
      </c>
      <c r="F41" s="38">
        <v>129.938845997562</v>
      </c>
      <c r="G41" s="30" t="s">
        <v>52</v>
      </c>
    </row>
    <row r="42" spans="1:7">
      <c r="A42" s="30"/>
      <c r="B42" s="39" t="s">
        <v>92</v>
      </c>
      <c r="C42" s="30">
        <v>6987</v>
      </c>
      <c r="D42" s="37">
        <v>8.2451659978110179</v>
      </c>
      <c r="E42" s="30">
        <v>14517099</v>
      </c>
      <c r="F42" s="38">
        <v>2077.7299270072999</v>
      </c>
      <c r="G42" s="30" t="s">
        <v>48</v>
      </c>
    </row>
    <row r="43" spans="1:7">
      <c r="A43" s="30"/>
      <c r="B43" s="39" t="s">
        <v>93</v>
      </c>
      <c r="C43" s="30">
        <v>8715</v>
      </c>
      <c r="D43" s="37">
        <v>0.10438413361169099</v>
      </c>
      <c r="E43" s="30">
        <v>6430867</v>
      </c>
      <c r="F43" s="38">
        <v>737.90786001147399</v>
      </c>
      <c r="G43" s="30" t="s">
        <v>48</v>
      </c>
    </row>
    <row r="44" spans="1:7">
      <c r="A44" s="30"/>
      <c r="B44" s="39" t="s">
        <v>94</v>
      </c>
      <c r="C44" s="30">
        <v>10536</v>
      </c>
      <c r="D44" s="37">
        <v>0</v>
      </c>
      <c r="E44" s="30">
        <v>21163351</v>
      </c>
      <c r="F44" s="38">
        <v>2008.6703682612001</v>
      </c>
      <c r="G44" s="30" t="s">
        <v>52</v>
      </c>
    </row>
    <row r="45" spans="1:7">
      <c r="A45" s="30"/>
      <c r="B45" s="39" t="s">
        <v>95</v>
      </c>
      <c r="C45" s="30">
        <v>7299</v>
      </c>
      <c r="D45" s="37">
        <v>1.569506726457399</v>
      </c>
      <c r="E45" s="30">
        <v>4298170</v>
      </c>
      <c r="F45" s="38">
        <v>588.87107822989401</v>
      </c>
      <c r="G45" s="30" t="s">
        <v>138</v>
      </c>
    </row>
    <row r="46" spans="1:7">
      <c r="A46" s="30"/>
      <c r="B46" s="39" t="s">
        <v>96</v>
      </c>
      <c r="C46" s="30">
        <v>5080</v>
      </c>
      <c r="D46" s="37">
        <v>0</v>
      </c>
      <c r="E46" s="30">
        <v>0</v>
      </c>
      <c r="F46" s="38">
        <v>0</v>
      </c>
      <c r="G46" s="30" t="s">
        <v>52</v>
      </c>
    </row>
    <row r="47" spans="1:7">
      <c r="A47" s="30"/>
      <c r="B47" s="39" t="s">
        <v>97</v>
      </c>
      <c r="C47" s="30">
        <v>2099</v>
      </c>
      <c r="D47" s="37">
        <v>0</v>
      </c>
      <c r="E47" s="30">
        <v>214650</v>
      </c>
      <c r="F47" s="38">
        <v>102.262982372558</v>
      </c>
      <c r="G47" s="30" t="s">
        <v>138</v>
      </c>
    </row>
    <row r="48" spans="1:7" ht="16.5" thickBot="1">
      <c r="A48" s="40"/>
      <c r="B48" s="41" t="s">
        <v>98</v>
      </c>
      <c r="C48" s="40">
        <v>8238</v>
      </c>
      <c r="D48" s="42">
        <v>1.575710991544965</v>
      </c>
      <c r="E48" s="40">
        <v>3975540</v>
      </c>
      <c r="F48" s="43">
        <v>482.58557902403498</v>
      </c>
      <c r="G48" s="40" t="s">
        <v>48</v>
      </c>
    </row>
    <row r="49" spans="1:5" ht="16.5" thickTop="1">
      <c r="E49" s="44"/>
    </row>
    <row r="50" spans="1:5">
      <c r="A50" s="36" t="s">
        <v>142</v>
      </c>
    </row>
    <row r="54" spans="1:5">
      <c r="B54" s="44"/>
      <c r="E54" s="44"/>
    </row>
    <row r="55" spans="1:5">
      <c r="B55" s="44"/>
      <c r="E55" s="44"/>
    </row>
    <row r="67" spans="1:1">
      <c r="A67" s="45"/>
    </row>
  </sheetData>
  <mergeCells count="1">
    <mergeCell ref="A1:G1"/>
  </mergeCells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Company>University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Navdeep Gill</dc:creator>
  <cp:lastModifiedBy>mdpi</cp:lastModifiedBy>
  <dcterms:created xsi:type="dcterms:W3CDTF">2011-11-13T08:01:47Z</dcterms:created>
  <dcterms:modified xsi:type="dcterms:W3CDTF">2014-03-28T03:55:00Z</dcterms:modified>
</cp:coreProperties>
</file>